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60.xml" ContentType="application/vnd.openxmlformats-officedocument.drawingml.chart+xml"/>
  <Override PartName="/xl/charts/chart55.xml" ContentType="application/vnd.openxmlformats-officedocument.drawingml.chart+xml"/>
  <Override PartName="/xl/charts/chart61.xml" ContentType="application/vnd.openxmlformats-officedocument.drawingml.chart+xml"/>
  <Override PartName="/xl/charts/chart56.xml" ContentType="application/vnd.openxmlformats-officedocument.drawingml.chart+xml"/>
  <Override PartName="/xl/charts/chart62.xml" ContentType="application/vnd.openxmlformats-officedocument.drawingml.chart+xml"/>
  <Override PartName="/xl/charts/chart57.xml" ContentType="application/vnd.openxmlformats-officedocument.drawingml.chart+xml"/>
  <Override PartName="/xl/charts/chart63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2"/>
  </bookViews>
  <sheets>
    <sheet name="Classi I" sheetId="1" state="visible" r:id="rId2"/>
    <sheet name="Classi II" sheetId="2" state="visible" r:id="rId3"/>
    <sheet name="Classi III" sheetId="3" state="visible" r:id="rId4"/>
    <sheet name="Foglio4" sheetId="4" state="hidden" r:id="rId5"/>
  </sheets>
  <definedNames>
    <definedName function="false" hidden="false" name="Sigle" vbProcedure="false">Foglio4!$A$1:$A$4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<sst xmlns="http://schemas.openxmlformats.org/spreadsheetml/2006/main" count="277" uniqueCount="43">
  <si>
    <t>PROVE COMUNI DI INGLESE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</si>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</sst>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</font>
    <font>
      <b val="true"/>
      <sz val="1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7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55386268"/>
        <c:axId val="39986663"/>
      </c:barChart>
      <c:catAx>
        <c:axId val="55386268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9986663"/>
        <c:crosses val="autoZero"/>
        <c:auto val="1"/>
        <c:lblAlgn val="ctr"/>
        <c:lblOffset val="100"/>
      </c:catAx>
      <c:valAx>
        <c:axId val="3998666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538626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1</c:v>
                </c:pt>
                <c:pt idx="5">
                  <c:v>8</c:v>
                </c:pt>
                <c:pt idx="6">
                  <c:v>4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9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81052396"/>
        <c:axId val="27998778"/>
      </c:barChart>
      <c:catAx>
        <c:axId val="8105239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7998778"/>
        <c:crosses val="autoZero"/>
        <c:auto val="1"/>
        <c:lblAlgn val="ctr"/>
        <c:lblOffset val="100"/>
      </c:catAx>
      <c:valAx>
        <c:axId val="2799877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105239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19537621"/>
        <c:axId val="44603525"/>
      </c:barChart>
      <c:catAx>
        <c:axId val="19537621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4603525"/>
        <c:crosses val="autoZero"/>
        <c:auto val="1"/>
        <c:lblAlgn val="ctr"/>
        <c:lblOffset val="100"/>
      </c:catAx>
      <c:valAx>
        <c:axId val="4460352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953762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Media 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categories</c:f>
              <c:strCache>
                <c:ptCount val="2"/>
                <c:pt idx="0">
                  <c:v>1</c:v>
                </c:pt>
                <c:pt idx="1">
                  <c:v>2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2"/>
                <c:pt idx="0">
                  <c:v>81.0526315789474</c:v>
                </c:pt>
                <c:pt idx="1">
                  <c:v>80.8333333333333</c:v>
                </c:pt>
              </c:numCache>
            </c:numRef>
          </c:val>
        </c:ser>
        <c:gapWidth val="150"/>
        <c:overlap val="0"/>
        <c:axId val="99042090"/>
        <c:axId val="95162580"/>
      </c:barChart>
      <c:catAx>
        <c:axId val="99042090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5162580"/>
        <c:crosses val="autoZero"/>
        <c:auto val="1"/>
        <c:lblAlgn val="ctr"/>
        <c:lblOffset val="100"/>
      </c:catAx>
      <c:valAx>
        <c:axId val="9516258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904209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</c:v>
                </c:pt>
                <c:pt idx="4">
                  <c:v>4</c:v>
                </c:pt>
                <c:pt idx="5">
                  <c:v>7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40014684"/>
        <c:axId val="16037931"/>
      </c:barChart>
      <c:catAx>
        <c:axId val="4001468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6037931"/>
        <c:crosses val="autoZero"/>
        <c:auto val="1"/>
        <c:lblAlgn val="ctr"/>
        <c:lblOffset val="100"/>
      </c:catAx>
      <c:valAx>
        <c:axId val="1603793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001468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ser>
          <c:idx val="1"/>
          <c:order val="1"/>
          <c:spPr>
            <a:noFill/>
            <a:ln>
              <a:noFill/>
            </a:ln>
          </c:spPr>
          <c:invertIfNegative val="0"/>
        </c:ser>
        <c:ser>
          <c:idx val="2"/>
          <c:order val="2"/>
          <c:spPr>
            <a:noFill/>
            <a:ln>
              <a:noFill/>
            </a:ln>
          </c:spPr>
          <c:invertIfNegative val="0"/>
        </c:ser>
        <c:gapWidth val="150"/>
        <c:overlap val="0"/>
        <c:axId val="24847975"/>
        <c:axId val="59654439"/>
      </c:barChart>
      <c:catAx>
        <c:axId val="24847975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9654439"/>
        <c:crosses val="autoZero"/>
        <c:auto val="1"/>
        <c:lblAlgn val="ctr"/>
        <c:lblOffset val="100"/>
      </c:catAx>
      <c:valAx>
        <c:axId val="5965443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484797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80708252"/>
        <c:axId val="73844669"/>
      </c:barChart>
      <c:catAx>
        <c:axId val="80708252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3844669"/>
        <c:crosses val="autoZero"/>
        <c:auto val="1"/>
        <c:lblAlgn val="ctr"/>
        <c:lblOffset val="100"/>
      </c:catAx>
      <c:valAx>
        <c:axId val="7384466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070825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7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6</c:v>
                </c:pt>
                <c:pt idx="5">
                  <c:v>9</c:v>
                </c:pt>
                <c:pt idx="6">
                  <c:v>3</c:v>
                </c:pt>
              </c:numCache>
            </c:numRef>
          </c:val>
        </c:ser>
        <c:gapWidth val="150"/>
        <c:overlap val="0"/>
        <c:axId val="93539447"/>
        <c:axId val="53273363"/>
      </c:barChart>
      <c:catAx>
        <c:axId val="9353944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3273363"/>
        <c:crosses val="autoZero"/>
        <c:auto val="1"/>
        <c:lblAlgn val="ctr"/>
        <c:lblOffset val="100"/>
      </c:catAx>
      <c:valAx>
        <c:axId val="5327336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353944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5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34799394"/>
        <c:axId val="85461578"/>
      </c:barChart>
      <c:catAx>
        <c:axId val="3479939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5461578"/>
        <c:crosses val="autoZero"/>
        <c:auto val="1"/>
        <c:lblAlgn val="ctr"/>
        <c:lblOffset val="100"/>
      </c:catAx>
      <c:valAx>
        <c:axId val="8546157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479939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Media 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categories</c:f>
              <c:strCache>
                <c:ptCount val="2"/>
                <c:pt idx="0">
                  <c:v>1</c:v>
                </c:pt>
                <c:pt idx="1">
                  <c:v>2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2"/>
                <c:pt idx="0">
                  <c:v>59.85</c:v>
                </c:pt>
                <c:pt idx="1">
                  <c:v>59.1739130434783</c:v>
                </c:pt>
              </c:numCache>
            </c:numRef>
          </c:val>
        </c:ser>
        <c:gapWidth val="150"/>
        <c:overlap val="0"/>
        <c:axId val="85961106"/>
        <c:axId val="78880240"/>
      </c:barChart>
      <c:catAx>
        <c:axId val="85961106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8880240"/>
        <c:crosses val="autoZero"/>
        <c:auto val="1"/>
        <c:lblAlgn val="ctr"/>
        <c:lblOffset val="100"/>
      </c:catAx>
      <c:valAx>
        <c:axId val="7888024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596110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6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38475405"/>
        <c:axId val="10560376"/>
      </c:barChart>
      <c:catAx>
        <c:axId val="38475405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0560376"/>
        <c:crosses val="autoZero"/>
        <c:auto val="1"/>
        <c:lblAlgn val="ctr"/>
        <c:lblOffset val="100"/>
      </c:catAx>
      <c:valAx>
        <c:axId val="1056037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847540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ser>
          <c:idx val="1"/>
          <c:order val="1"/>
          <c:spPr>
            <a:noFill/>
            <a:ln>
              <a:noFill/>
            </a:ln>
          </c:spPr>
          <c:invertIfNegative val="0"/>
        </c:ser>
        <c:ser>
          <c:idx val="2"/>
          <c:order val="2"/>
          <c:spPr>
            <a:noFill/>
            <a:ln>
              <a:noFill/>
            </a:ln>
          </c:spPr>
          <c:invertIfNegative val="0"/>
        </c:ser>
        <c:gapWidth val="150"/>
        <c:overlap val="0"/>
        <c:axId val="48164819"/>
        <c:axId val="70055892"/>
      </c:barChart>
      <c:catAx>
        <c:axId val="48164819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0055892"/>
        <c:crosses val="autoZero"/>
        <c:auto val="1"/>
        <c:lblAlgn val="ctr"/>
        <c:lblOffset val="100"/>
      </c:catAx>
      <c:valAx>
        <c:axId val="7005589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816481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7</c:v>
                </c:pt>
                <c:pt idx="4">
                  <c:v>9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91822193"/>
        <c:axId val="11172607"/>
      </c:barChart>
      <c:catAx>
        <c:axId val="9182219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1172607"/>
        <c:crosses val="autoZero"/>
        <c:auto val="1"/>
        <c:lblAlgn val="ctr"/>
        <c:lblOffset val="100"/>
      </c:catAx>
      <c:valAx>
        <c:axId val="1117260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182219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7</c:v>
                </c:pt>
                <c:pt idx="5">
                  <c:v>8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65307467"/>
        <c:axId val="2798941"/>
      </c:barChart>
      <c:catAx>
        <c:axId val="6530746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798941"/>
        <c:crosses val="autoZero"/>
        <c:auto val="1"/>
        <c:lblAlgn val="ctr"/>
        <c:lblOffset val="100"/>
      </c:catAx>
      <c:valAx>
        <c:axId val="279894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530746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6</c:v>
                </c:pt>
                <c:pt idx="1">
                  <c:v>7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6</c:v>
                </c:pt>
                <c:pt idx="5">
                  <c:v>9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94639015"/>
        <c:axId val="42603343"/>
      </c:barChart>
      <c:catAx>
        <c:axId val="94639015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2603343"/>
        <c:crosses val="autoZero"/>
        <c:auto val="1"/>
        <c:lblAlgn val="ctr"/>
        <c:lblOffset val="100"/>
      </c:catAx>
      <c:valAx>
        <c:axId val="4260334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463901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ser>
          <c:idx val="1"/>
          <c:order val="1"/>
          <c:spPr>
            <a:noFill/>
            <a:ln>
              <a:noFill/>
            </a:ln>
          </c:spPr>
          <c:invertIfNegative val="0"/>
        </c:ser>
        <c:ser>
          <c:idx val="2"/>
          <c:order val="2"/>
          <c:spPr>
            <a:noFill/>
            <a:ln>
              <a:noFill/>
            </a:ln>
          </c:spPr>
          <c:invertIfNegative val="0"/>
        </c:ser>
        <c:gapWidth val="150"/>
        <c:overlap val="0"/>
        <c:axId val="27045024"/>
        <c:axId val="12439475"/>
      </c:barChart>
      <c:catAx>
        <c:axId val="27045024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2439475"/>
        <c:crosses val="autoZero"/>
        <c:auto val="1"/>
        <c:lblAlgn val="ctr"/>
        <c:lblOffset val="100"/>
      </c:catAx>
      <c:valAx>
        <c:axId val="1243947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704502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7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40607196"/>
        <c:axId val="18141138"/>
      </c:barChart>
      <c:catAx>
        <c:axId val="4060719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8141138"/>
        <c:crosses val="autoZero"/>
        <c:auto val="1"/>
        <c:lblAlgn val="ctr"/>
        <c:lblOffset val="100"/>
      </c:catAx>
      <c:valAx>
        <c:axId val="1814113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060719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ser>
          <c:idx val="1"/>
          <c:order val="1"/>
          <c:spPr>
            <a:noFill/>
            <a:ln>
              <a:noFill/>
            </a:ln>
          </c:spPr>
          <c:invertIfNegative val="0"/>
        </c:ser>
        <c:ser>
          <c:idx val="2"/>
          <c:order val="2"/>
          <c:spPr>
            <a:noFill/>
            <a:ln>
              <a:noFill/>
            </a:ln>
          </c:spPr>
          <c:invertIfNegative val="0"/>
        </c:ser>
        <c:gapWidth val="150"/>
        <c:overlap val="0"/>
        <c:axId val="76157596"/>
        <c:axId val="76657932"/>
      </c:barChart>
      <c:catAx>
        <c:axId val="76157596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6657932"/>
        <c:crosses val="autoZero"/>
        <c:auto val="1"/>
        <c:lblAlgn val="ctr"/>
        <c:lblOffset val="100"/>
      </c:catAx>
      <c:valAx>
        <c:axId val="7665793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615759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55.xml"/><Relationship Id="rId2" Type="http://schemas.openxmlformats.org/officeDocument/2006/relationships/chart" Target="../charts/chart56.xml"/><Relationship Id="rId3" Type="http://schemas.openxmlformats.org/officeDocument/2006/relationships/chart" Target="../charts/chart57.xml"/><Relationship Id="rId4" Type="http://schemas.openxmlformats.org/officeDocument/2006/relationships/chart" Target="../charts/chart58.xml"/><Relationship Id="rId5" Type="http://schemas.openxmlformats.org/officeDocument/2006/relationships/chart" Target="../charts/chart59.xml"/><Relationship Id="rId6" Type="http://schemas.openxmlformats.org/officeDocument/2006/relationships/chart" Target="../charts/chart60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61.xml"/><Relationship Id="rId2" Type="http://schemas.openxmlformats.org/officeDocument/2006/relationships/chart" Target="../charts/chart62.xml"/><Relationship Id="rId3" Type="http://schemas.openxmlformats.org/officeDocument/2006/relationships/chart" Target="../charts/chart63.xml"/><Relationship Id="rId4" Type="http://schemas.openxmlformats.org/officeDocument/2006/relationships/chart" Target="../charts/chart64.xml"/><Relationship Id="rId5" Type="http://schemas.openxmlformats.org/officeDocument/2006/relationships/chart" Target="../charts/chart65.xml"/><Relationship Id="rId6" Type="http://schemas.openxmlformats.org/officeDocument/2006/relationships/chart" Target="../charts/chart66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67.xml"/><Relationship Id="rId2" Type="http://schemas.openxmlformats.org/officeDocument/2006/relationships/chart" Target="../charts/chart68.xml"/><Relationship Id="rId3" Type="http://schemas.openxmlformats.org/officeDocument/2006/relationships/chart" Target="../charts/chart69.xml"/><Relationship Id="rId4" Type="http://schemas.openxmlformats.org/officeDocument/2006/relationships/chart" Target="../charts/chart70.xml"/><Relationship Id="rId5" Type="http://schemas.openxmlformats.org/officeDocument/2006/relationships/chart" Target="../charts/chart71.xml"/><Relationship Id="rId6" Type="http://schemas.openxmlformats.org/officeDocument/2006/relationships/chart" Target="../charts/chart7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98640</xdr:colOff>
      <xdr:row>46</xdr:row>
      <xdr:rowOff>112680</xdr:rowOff>
    </xdr:from>
    <xdr:to>
      <xdr:col>14</xdr:col>
      <xdr:colOff>27360</xdr:colOff>
      <xdr:row>59</xdr:row>
      <xdr:rowOff>187560</xdr:rowOff>
    </xdr:to>
    <xdr:graphicFrame>
      <xdr:nvGraphicFramePr>
        <xdr:cNvPr id="0" name="Grafico 12"/>
        <xdr:cNvGraphicFramePr/>
      </xdr:nvGraphicFramePr>
      <xdr:xfrm>
        <a:off x="3051360" y="9761400"/>
        <a:ext cx="284328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112680</xdr:rowOff>
    </xdr:from>
    <xdr:to>
      <xdr:col>21</xdr:col>
      <xdr:colOff>258480</xdr:colOff>
      <xdr:row>60</xdr:row>
      <xdr:rowOff>25560</xdr:rowOff>
    </xdr:to>
    <xdr:graphicFrame>
      <xdr:nvGraphicFramePr>
        <xdr:cNvPr id="1" name="Grafico 13"/>
        <xdr:cNvGraphicFramePr/>
      </xdr:nvGraphicFramePr>
      <xdr:xfrm>
        <a:off x="5984640" y="9761400"/>
        <a:ext cx="298908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431640</xdr:colOff>
      <xdr:row>46</xdr:row>
      <xdr:rowOff>108000</xdr:rowOff>
    </xdr:from>
    <xdr:to>
      <xdr:col>28</xdr:col>
      <xdr:colOff>68400</xdr:colOff>
      <xdr:row>60</xdr:row>
      <xdr:rowOff>63720</xdr:rowOff>
    </xdr:to>
    <xdr:graphicFrame>
      <xdr:nvGraphicFramePr>
        <xdr:cNvPr id="2" name="Grafico 14"/>
        <xdr:cNvGraphicFramePr/>
      </xdr:nvGraphicFramePr>
      <xdr:xfrm>
        <a:off x="9146880" y="9756720"/>
        <a:ext cx="282744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173160</xdr:rowOff>
    </xdr:to>
    <xdr:graphicFrame>
      <xdr:nvGraphicFramePr>
        <xdr:cNvPr id="3" name="Grafico 17"/>
        <xdr:cNvGraphicFramePr/>
      </xdr:nvGraphicFramePr>
      <xdr:xfrm>
        <a:off x="11842920" y="2660400"/>
        <a:ext cx="3903840" cy="2970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60120</xdr:rowOff>
    </xdr:from>
    <xdr:to>
      <xdr:col>6</xdr:col>
      <xdr:colOff>344520</xdr:colOff>
      <xdr:row>60</xdr:row>
      <xdr:rowOff>35280</xdr:rowOff>
    </xdr:to>
    <xdr:graphicFrame>
      <xdr:nvGraphicFramePr>
        <xdr:cNvPr id="4" name="Grafico 18"/>
        <xdr:cNvGraphicFramePr/>
      </xdr:nvGraphicFramePr>
      <xdr:xfrm>
        <a:off x="108000" y="9708840"/>
        <a:ext cx="282708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108000</xdr:rowOff>
    </xdr:from>
    <xdr:to>
      <xdr:col>34</xdr:col>
      <xdr:colOff>201960</xdr:colOff>
      <xdr:row>39</xdr:row>
      <xdr:rowOff>182520</xdr:rowOff>
    </xdr:to>
    <xdr:graphicFrame>
      <xdr:nvGraphicFramePr>
        <xdr:cNvPr id="5" name="Grafico 21"/>
        <xdr:cNvGraphicFramePr/>
      </xdr:nvGraphicFramePr>
      <xdr:xfrm>
        <a:off x="11804760" y="5756040"/>
        <a:ext cx="39038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89280</xdr:colOff>
      <xdr:row>46</xdr:row>
      <xdr:rowOff>143280</xdr:rowOff>
    </xdr:from>
    <xdr:to>
      <xdr:col>14</xdr:col>
      <xdr:colOff>28800</xdr:colOff>
      <xdr:row>60</xdr:row>
      <xdr:rowOff>27720</xdr:rowOff>
    </xdr:to>
    <xdr:graphicFrame>
      <xdr:nvGraphicFramePr>
        <xdr:cNvPr id="6" name="Grafico 1"/>
        <xdr:cNvGraphicFramePr/>
      </xdr:nvGraphicFramePr>
      <xdr:xfrm>
        <a:off x="3003840" y="9792000"/>
        <a:ext cx="273996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143280</xdr:rowOff>
    </xdr:from>
    <xdr:to>
      <xdr:col>20</xdr:col>
      <xdr:colOff>534960</xdr:colOff>
      <xdr:row>60</xdr:row>
      <xdr:rowOff>56160</xdr:rowOff>
    </xdr:to>
    <xdr:graphicFrame>
      <xdr:nvGraphicFramePr>
        <xdr:cNvPr id="7" name="Grafico 2"/>
        <xdr:cNvGraphicFramePr/>
      </xdr:nvGraphicFramePr>
      <xdr:xfrm>
        <a:off x="5832360" y="9792000"/>
        <a:ext cx="288432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88920</xdr:colOff>
      <xdr:row>46</xdr:row>
      <xdr:rowOff>138600</xdr:rowOff>
    </xdr:from>
    <xdr:to>
      <xdr:col>28</xdr:col>
      <xdr:colOff>68400</xdr:colOff>
      <xdr:row>60</xdr:row>
      <xdr:rowOff>94320</xdr:rowOff>
    </xdr:to>
    <xdr:graphicFrame>
      <xdr:nvGraphicFramePr>
        <xdr:cNvPr id="8" name="Grafico 3"/>
        <xdr:cNvGraphicFramePr/>
      </xdr:nvGraphicFramePr>
      <xdr:xfrm>
        <a:off x="8870760" y="9787320"/>
        <a:ext cx="304668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188280</xdr:rowOff>
    </xdr:to>
    <xdr:graphicFrame>
      <xdr:nvGraphicFramePr>
        <xdr:cNvPr id="9" name="Grafico 4"/>
        <xdr:cNvGraphicFramePr/>
      </xdr:nvGraphicFramePr>
      <xdr:xfrm>
        <a:off x="11785680" y="2660400"/>
        <a:ext cx="3903840" cy="2985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90720</xdr:rowOff>
    </xdr:from>
    <xdr:to>
      <xdr:col>6</xdr:col>
      <xdr:colOff>344520</xdr:colOff>
      <xdr:row>60</xdr:row>
      <xdr:rowOff>65880</xdr:rowOff>
    </xdr:to>
    <xdr:graphicFrame>
      <xdr:nvGraphicFramePr>
        <xdr:cNvPr id="10" name="Grafico 5"/>
        <xdr:cNvGraphicFramePr/>
      </xdr:nvGraphicFramePr>
      <xdr:xfrm>
        <a:off x="108000" y="9739440"/>
        <a:ext cx="276984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22680</xdr:rowOff>
    </xdr:to>
    <xdr:graphicFrame>
      <xdr:nvGraphicFramePr>
        <xdr:cNvPr id="11" name="Grafico 6"/>
        <xdr:cNvGraphicFramePr/>
      </xdr:nvGraphicFramePr>
      <xdr:xfrm>
        <a:off x="11747520" y="5771160"/>
        <a:ext cx="3903840" cy="2757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155880</xdr:colOff>
      <xdr:row>47</xdr:row>
      <xdr:rowOff>13680</xdr:rowOff>
    </xdr:from>
    <xdr:to>
      <xdr:col>14</xdr:col>
      <xdr:colOff>78120</xdr:colOff>
      <xdr:row>60</xdr:row>
      <xdr:rowOff>88560</xdr:rowOff>
    </xdr:to>
    <xdr:graphicFrame>
      <xdr:nvGraphicFramePr>
        <xdr:cNvPr id="12" name="Grafico 1"/>
        <xdr:cNvGraphicFramePr/>
      </xdr:nvGraphicFramePr>
      <xdr:xfrm>
        <a:off x="3279960" y="9852840"/>
        <a:ext cx="300816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47</xdr:row>
      <xdr:rowOff>13680</xdr:rowOff>
    </xdr:from>
    <xdr:to>
      <xdr:col>21</xdr:col>
      <xdr:colOff>230040</xdr:colOff>
      <xdr:row>60</xdr:row>
      <xdr:rowOff>117000</xdr:rowOff>
    </xdr:to>
    <xdr:graphicFrame>
      <xdr:nvGraphicFramePr>
        <xdr:cNvPr id="13" name="Grafico 2"/>
        <xdr:cNvGraphicFramePr/>
      </xdr:nvGraphicFramePr>
      <xdr:xfrm>
        <a:off x="6327360" y="9852840"/>
        <a:ext cx="321804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403200</xdr:colOff>
      <xdr:row>47</xdr:row>
      <xdr:rowOff>9000</xdr:rowOff>
    </xdr:from>
    <xdr:to>
      <xdr:col>28</xdr:col>
      <xdr:colOff>68400</xdr:colOff>
      <xdr:row>60</xdr:row>
      <xdr:rowOff>155160</xdr:rowOff>
    </xdr:to>
    <xdr:graphicFrame>
      <xdr:nvGraphicFramePr>
        <xdr:cNvPr id="14" name="Grafico 3"/>
        <xdr:cNvGraphicFramePr/>
      </xdr:nvGraphicFramePr>
      <xdr:xfrm>
        <a:off x="9718560" y="9848160"/>
        <a:ext cx="308448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188280</xdr:rowOff>
    </xdr:to>
    <xdr:graphicFrame>
      <xdr:nvGraphicFramePr>
        <xdr:cNvPr id="15" name="Grafico 4"/>
        <xdr:cNvGraphicFramePr/>
      </xdr:nvGraphicFramePr>
      <xdr:xfrm>
        <a:off x="12671280" y="2660400"/>
        <a:ext cx="3904200" cy="2985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151560</xdr:rowOff>
    </xdr:from>
    <xdr:to>
      <xdr:col>7</xdr:col>
      <xdr:colOff>30240</xdr:colOff>
      <xdr:row>60</xdr:row>
      <xdr:rowOff>126720</xdr:rowOff>
    </xdr:to>
    <xdr:graphicFrame>
      <xdr:nvGraphicFramePr>
        <xdr:cNvPr id="16" name="Grafico 5"/>
        <xdr:cNvGraphicFramePr/>
      </xdr:nvGraphicFramePr>
      <xdr:xfrm>
        <a:off x="108000" y="9800280"/>
        <a:ext cx="304632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83520</xdr:rowOff>
    </xdr:to>
    <xdr:graphicFrame>
      <xdr:nvGraphicFramePr>
        <xdr:cNvPr id="17" name="Grafico 6"/>
        <xdr:cNvGraphicFramePr/>
      </xdr:nvGraphicFramePr>
      <xdr:xfrm>
        <a:off x="12633120" y="5771160"/>
        <a:ext cx="3904200" cy="2818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3" activeCellId="0" sqref="E23"/>
    </sheetView>
  </sheetViews>
  <sheetFormatPr defaultRowHeight="15"/>
  <cols>
    <col collapsed="false" hidden="false" max="1" min="1" style="1" width="9.17857142857143"/>
    <col collapsed="false" hidden="false" max="3" min="2" style="2" width="9.17857142857143"/>
    <col collapsed="false" hidden="true" max="4" min="4" style="2" width="0"/>
    <col collapsed="false" hidden="false" max="5" min="5" style="2" width="9.17857142857143"/>
    <col collapsed="false" hidden="true" max="6" min="6" style="0" width="0"/>
    <col collapsed="false" hidden="false" max="7" min="7" style="0" width="5.12755102040816"/>
    <col collapsed="false" hidden="false" max="8" min="8" style="1" width="9.17857142857143"/>
    <col collapsed="false" hidden="false" max="10" min="9" style="2" width="9.17857142857143"/>
    <col collapsed="false" hidden="true" max="11" min="11" style="2" width="0"/>
    <col collapsed="false" hidden="false" max="12" min="12" style="2" width="9.17857142857143"/>
    <col collapsed="false" hidden="true" max="13" min="13" style="0" width="0"/>
    <col collapsed="false" hidden="false" max="14" min="14" style="0" width="4.59183673469388"/>
    <col collapsed="false" hidden="false" max="15" min="15" style="1" width="9.17857142857143"/>
    <col collapsed="false" hidden="false" max="17" min="16" style="2" width="9.17857142857143"/>
    <col collapsed="false" hidden="true" max="18" min="18" style="2" width="0"/>
    <col collapsed="false" hidden="false" max="19" min="19" style="2" width="9.17857142857143"/>
    <col collapsed="false" hidden="true" max="20" min="20" style="0" width="0"/>
    <col collapsed="false" hidden="false" max="21" min="21" style="0" width="3.64285714285714"/>
    <col collapsed="false" hidden="false" max="22" min="22" style="1" width="9.17857142857143"/>
    <col collapsed="false" hidden="false" max="24" min="23" style="2" width="9.17857142857143"/>
    <col collapsed="false" hidden="true" max="25" min="25" style="2" width="0"/>
    <col collapsed="false" hidden="false" max="26" min="26" style="2" width="9.17857142857143"/>
    <col collapsed="false" hidden="true" max="27" min="27" style="0" width="0"/>
    <col collapsed="false" hidden="false" max="1025" min="28" style="0" width="8.5051020408163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1</v>
      </c>
      <c r="B2" s="5"/>
      <c r="C2" s="5"/>
      <c r="D2" s="5"/>
      <c r="E2" s="5"/>
      <c r="F2" s="5"/>
      <c r="H2" s="5" t="s">
        <v>2</v>
      </c>
      <c r="I2" s="5"/>
      <c r="J2" s="5"/>
      <c r="K2" s="5"/>
      <c r="L2" s="5"/>
      <c r="M2" s="5"/>
      <c r="O2" s="5" t="s">
        <v>3</v>
      </c>
      <c r="P2" s="5"/>
      <c r="Q2" s="5"/>
      <c r="R2" s="5"/>
      <c r="S2" s="5"/>
      <c r="T2" s="5"/>
      <c r="V2" s="5" t="s">
        <v>4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1" t="n">
        <v>90</v>
      </c>
      <c r="D4" s="10" t="str">
        <f aca="false">IF('Classi I'!$B4="",IF('Classi I'!C4="","",IF('Classi I'!C4&lt;Foglio4!$B$6,"GI",IF(AND(Foglio4!$B$7&lt;='Classi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I'!C4&lt;Foglio4!$B$12),"D",IF('Classi I'!C4&gt;=Foglio4!$B$12,"O","")))))))),"")</f>
        <v>D</v>
      </c>
      <c r="E4" s="10" t="n">
        <v>95</v>
      </c>
      <c r="F4" s="10" t="str">
        <f aca="false">IF('Classi I'!$B4="",IF('Classi I'!E4="","",IF('Classi I'!E4&lt;Foglio4!$B$6,"GI",IF(AND(Foglio4!$B$7&lt;='Classi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I'!E4&lt;Foglio4!$B$12),"D",IF('Classi I'!E4&gt;=Foglio4!$B$12,"O","")))))))),"")</f>
        <v>D</v>
      </c>
      <c r="H4" s="9" t="n">
        <v>1</v>
      </c>
      <c r="I4" s="10" t="s">
        <v>9</v>
      </c>
      <c r="J4" s="11" t="n">
        <v>75</v>
      </c>
      <c r="K4" s="10" t="str">
        <f aca="false">IF('Classi I'!$I4="",IF('Classi I'!J4="","",IF('Classi I'!J4&lt;Foglio4!$B$6,"GI",IF(AND(Foglio4!$B$7&lt;='Classi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I'!J4&lt;Foglio4!$B$12),"D",IF('Classi I'!J4&gt;=Foglio4!$B$12,"O","")))))))),"")</f>
        <v/>
      </c>
      <c r="L4" s="10" t="n">
        <v>75</v>
      </c>
      <c r="M4" s="10" t="str">
        <f aca="false">IF('Classi I'!$I4="",IF('Classi I'!L4="","",IF('Classi I'!L4&lt;Foglio4!$B$6,"GI",IF(AND(Foglio4!$B$7&lt;='Classi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I'!L4&lt;Foglio4!$B$12),"D",IF('Classi I'!L4&gt;=Foglio4!$B$12,"O","")))))))),"")</f>
        <v/>
      </c>
      <c r="O4" s="9" t="n">
        <v>1</v>
      </c>
      <c r="P4" s="10" t="s">
        <v>10</v>
      </c>
      <c r="Q4" s="10" t="n">
        <v>70</v>
      </c>
      <c r="R4" s="10" t="str">
        <f aca="false">IF('Classi I'!$P4="",IF('Classi I'!Q4="","",IF('Classi I'!Q4&lt;Foglio4!$B$6,"GI",IF(AND(Foglio4!$B$7&lt;='Classi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I'!Q4&lt;Foglio4!$B$12),"D",IF('Classi I'!Q4&gt;=Foglio4!$B$12,"O","")))))))),"")</f>
        <v/>
      </c>
      <c r="S4" s="10" t="n">
        <v>70</v>
      </c>
      <c r="T4" s="10" t="str">
        <f aca="false">IF('Classi I'!$P4="",IF('Classi I'!S4="","",IF('Classi I'!S4&lt;Foglio4!$B$6,"GI",IF(AND(Foglio4!$B$7&lt;='Classi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I'!S4&lt;Foglio4!$B$12),"D",IF('Classi I'!S4&gt;=Foglio4!$B$12,"O","")))))))),"")</f>
        <v/>
      </c>
      <c r="V4" s="9" t="n">
        <v>1</v>
      </c>
      <c r="W4" s="10" t="s">
        <v>10</v>
      </c>
      <c r="X4" s="11" t="n">
        <v>70</v>
      </c>
      <c r="Y4" s="10" t="str">
        <f aca="false">IF('Classi I'!$W4="",IF('Classi I'!X4="","",IF('Classi I'!X4&lt;Foglio4!$B$6,"GI",IF(AND(Foglio4!$B$7&lt;='Classi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I'!X4&lt;Foglio4!$B$12),"D",IF('Classi I'!X4&gt;=Foglio4!$B$12,"O","")))))))),"")</f>
        <v/>
      </c>
      <c r="Z4" s="10" t="n">
        <v>70</v>
      </c>
      <c r="AA4" s="10" t="str">
        <f aca="false">IF('Classi I'!$W4="",IF('Classi I'!Z4="","",IF('Classi I'!Z4&lt;Foglio4!$B$6,"GI",IF(AND(Foglio4!$B$7&lt;='Classi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I'!Z4&lt;Foglio4!$B$12),"D",IF('Classi I'!Z4&gt;=Foglio4!$B$12,"O","")))))))),"")</f>
        <v/>
      </c>
    </row>
    <row r="5" customFormat="false" ht="15" hidden="false" customHeight="false" outlineLevel="0" collapsed="false">
      <c r="A5" s="9" t="n">
        <v>2</v>
      </c>
      <c r="B5" s="10"/>
      <c r="C5" s="11" t="n">
        <v>100</v>
      </c>
      <c r="D5" s="10" t="str">
        <f aca="false">IF('Classi I'!$B5="",IF('Classi I'!C5="","",IF('Classi I'!C5&lt;Foglio4!$B$6,"GI",IF(AND(Foglio4!$B$7&lt;='Classi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I'!C5&lt;Foglio4!$B$12),"D",IF('Classi I'!C5&gt;=Foglio4!$B$12,"O","")))))))),"")</f>
        <v>O</v>
      </c>
      <c r="E5" s="10" t="n">
        <v>90</v>
      </c>
      <c r="F5" s="10" t="str">
        <f aca="false">IF('Classi I'!$B5="",IF('Classi I'!E5="","",IF('Classi I'!E5&lt;Foglio4!$B$6,"GI",IF(AND(Foglio4!$B$7&lt;='Classi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I'!E5&lt;Foglio4!$B$12),"D",IF('Classi I'!E5&gt;=Foglio4!$B$12,"O","")))))))),"")</f>
        <v>D</v>
      </c>
      <c r="H5" s="9" t="n">
        <v>2</v>
      </c>
      <c r="I5" s="10"/>
      <c r="J5" s="11" t="n">
        <v>100</v>
      </c>
      <c r="K5" s="10" t="str">
        <f aca="false">IF('Classi I'!$I5="",IF('Classi I'!J5="","",IF('Classi I'!J5&lt;Foglio4!$B$6,"GI",IF(AND(Foglio4!$B$7&lt;='Classi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I'!J5&lt;Foglio4!$B$12),"D",IF('Classi I'!J5&gt;=Foglio4!$B$12,"O","")))))))),"")</f>
        <v>O</v>
      </c>
      <c r="L5" s="10" t="n">
        <v>98</v>
      </c>
      <c r="M5" s="10" t="str">
        <f aca="false">IF('Classi I'!$I5="",IF('Classi I'!L5="","",IF('Classi I'!L5&lt;Foglio4!$B$6,"GI",IF(AND(Foglio4!$B$7&lt;='Classi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I'!L5&lt;Foglio4!$B$12),"D",IF('Classi I'!L5&gt;=Foglio4!$B$12,"O","")))))))),"")</f>
        <v>D</v>
      </c>
      <c r="O5" s="9" t="n">
        <v>2</v>
      </c>
      <c r="P5" s="10"/>
      <c r="Q5" s="10" t="n">
        <v>90</v>
      </c>
      <c r="R5" s="10" t="str">
        <f aca="false">IF('Classi I'!$P5="",IF('Classi I'!Q5="","",IF('Classi I'!Q5&lt;Foglio4!$B$6,"GI",IF(AND(Foglio4!$B$7&lt;='Classi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I'!Q5&lt;Foglio4!$B$12),"D",IF('Classi I'!Q5&gt;=Foglio4!$B$12,"O","")))))))),"")</f>
        <v>D</v>
      </c>
      <c r="S5" s="10" t="n">
        <v>90</v>
      </c>
      <c r="T5" s="10" t="str">
        <f aca="false">IF('Classi I'!$P5="",IF('Classi I'!S5="","",IF('Classi I'!S5&lt;Foglio4!$B$6,"GI",IF(AND(Foglio4!$B$7&lt;='Classi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I'!S5&lt;Foglio4!$B$12),"D",IF('Classi I'!S5&gt;=Foglio4!$B$12,"O","")))))))),"")</f>
        <v>D</v>
      </c>
      <c r="V5" s="9" t="n">
        <v>2</v>
      </c>
      <c r="W5" s="10" t="s">
        <v>10</v>
      </c>
      <c r="X5" s="11" t="n">
        <v>65</v>
      </c>
      <c r="Y5" s="10" t="str">
        <f aca="false">IF('Classi I'!$W5="",IF('Classi I'!X5="","",IF('Classi I'!X5&lt;Foglio4!$B$6,"GI",IF(AND(Foglio4!$B$7&lt;='Classi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I'!X5&lt;Foglio4!$B$12),"D",IF('Classi I'!X5&gt;=Foglio4!$B$12,"O","")))))))),"")</f>
        <v/>
      </c>
      <c r="Z5" s="10" t="n">
        <v>75</v>
      </c>
      <c r="AA5" s="10" t="str">
        <f aca="false">IF('Classi I'!$W5="",IF('Classi I'!Z5="","",IF('Classi I'!Z5&lt;Foglio4!$B$6,"GI",IF(AND(Foglio4!$B$7&lt;='Classi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I'!Z5&lt;Foglio4!$B$12),"D",IF('Classi I'!Z5&gt;=Foglio4!$B$12,"O","")))))))),"")</f>
        <v/>
      </c>
    </row>
    <row r="6" customFormat="false" ht="15" hidden="false" customHeight="false" outlineLevel="0" collapsed="false">
      <c r="A6" s="9" t="n">
        <v>3</v>
      </c>
      <c r="B6" s="10" t="s">
        <v>9</v>
      </c>
      <c r="C6" s="11"/>
      <c r="D6" s="10" t="str">
        <f aca="false">IF('Classi I'!$B6="",IF('Classi I'!C6="","",IF('Classi I'!C6&lt;Foglio4!$B$6,"GI",IF(AND(Foglio4!$B$7&lt;='Classi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I'!C6&lt;Foglio4!$B$12),"D",IF('Classi I'!C6&gt;=Foglio4!$B$12,"O","")))))))),"")</f>
        <v/>
      </c>
      <c r="E6" s="10"/>
      <c r="F6" s="10" t="str">
        <f aca="false">IF('Classi I'!$B6="",IF('Classi I'!E6="","",IF('Classi I'!E6&lt;Foglio4!$B$6,"GI",IF(AND(Foglio4!$B$7&lt;='Classi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I'!E6&lt;Foglio4!$B$12),"D",IF('Classi I'!E6&gt;=Foglio4!$B$12,"O","")))))))),"")</f>
        <v/>
      </c>
      <c r="H6" s="9" t="n">
        <v>3</v>
      </c>
      <c r="I6" s="10"/>
      <c r="J6" s="11" t="n">
        <v>75</v>
      </c>
      <c r="K6" s="10" t="str">
        <f aca="false">IF('Classi I'!$I6="",IF('Classi I'!J6="","",IF('Classi I'!J6&lt;Foglio4!$B$6,"GI",IF(AND(Foglio4!$B$7&lt;='Classi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I'!J6&lt;Foglio4!$B$12),"D",IF('Classi I'!J6&gt;=Foglio4!$B$12,"O","")))))))),"")</f>
        <v>DC</v>
      </c>
      <c r="L6" s="10" t="n">
        <v>85</v>
      </c>
      <c r="M6" s="10" t="str">
        <f aca="false">IF('Classi I'!$I6="",IF('Classi I'!L6="","",IF('Classi I'!L6&lt;Foglio4!$B$6,"GI",IF(AND(Foglio4!$B$7&lt;='Classi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I'!L6&lt;Foglio4!$B$12),"D",IF('Classi I'!L6&gt;=Foglio4!$B$12,"O","")))))))),"")</f>
        <v>B</v>
      </c>
      <c r="O6" s="9" t="n">
        <v>3</v>
      </c>
      <c r="P6" s="10"/>
      <c r="Q6" s="10" t="n">
        <v>95</v>
      </c>
      <c r="R6" s="10" t="str">
        <f aca="false">IF('Classi I'!$P6="",IF('Classi I'!Q6="","",IF('Classi I'!Q6&lt;Foglio4!$B$6,"GI",IF(AND(Foglio4!$B$7&lt;='Classi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I'!Q6&lt;Foglio4!$B$12),"D",IF('Classi I'!Q6&gt;=Foglio4!$B$12,"O","")))))))),"")</f>
        <v>D</v>
      </c>
      <c r="S6" s="10" t="n">
        <v>100</v>
      </c>
      <c r="T6" s="10" t="str">
        <f aca="false">IF('Classi I'!$P6="",IF('Classi I'!S6="","",IF('Classi I'!S6&lt;Foglio4!$B$6,"GI",IF(AND(Foglio4!$B$7&lt;='Classi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I'!S6&lt;Foglio4!$B$12),"D",IF('Classi I'!S6&gt;=Foglio4!$B$12,"O","")))))))),"")</f>
        <v>O</v>
      </c>
      <c r="V6" s="9" t="n">
        <v>3</v>
      </c>
      <c r="W6" s="10"/>
      <c r="X6" s="11" t="n">
        <v>70</v>
      </c>
      <c r="Y6" s="10" t="str">
        <f aca="false">IF('Classi I'!$W6="",IF('Classi I'!X6="","",IF('Classi I'!X6&lt;Foglio4!$B$6,"GI",IF(AND(Foglio4!$B$7&lt;='Classi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I'!X6&lt;Foglio4!$B$12),"D",IF('Classi I'!X6&gt;=Foglio4!$B$12,"O","")))))))),"")</f>
        <v>DC</v>
      </c>
      <c r="Z6" s="10" t="n">
        <v>72</v>
      </c>
      <c r="AA6" s="10" t="str">
        <f aca="false">IF('Classi I'!$W6="",IF('Classi I'!Z6="","",IF('Classi I'!Z6&lt;Foglio4!$B$6,"GI",IF(AND(Foglio4!$B$7&lt;='Classi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I'!Z6&lt;Foglio4!$B$12),"D",IF('Classi I'!Z6&gt;=Foglio4!$B$12,"O","")))))))),"")</f>
        <v>DC</v>
      </c>
    </row>
    <row r="7" customFormat="false" ht="15" hidden="false" customHeight="false" outlineLevel="0" collapsed="false">
      <c r="A7" s="9" t="n">
        <v>4</v>
      </c>
      <c r="B7" s="10" t="s">
        <v>9</v>
      </c>
      <c r="C7" s="11" t="n">
        <v>70</v>
      </c>
      <c r="D7" s="10" t="str">
        <f aca="false">IF('Classi I'!$B7="",IF('Classi I'!C7="","",IF('Classi I'!C7&lt;Foglio4!$B$6,"GI",IF(AND(Foglio4!$B$7&lt;='Classi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I'!C7&lt;Foglio4!$B$12),"D",IF('Classi I'!C7&gt;=Foglio4!$B$12,"O","")))))))),"")</f>
        <v/>
      </c>
      <c r="E7" s="10" t="n">
        <v>65</v>
      </c>
      <c r="F7" s="10" t="str">
        <f aca="false">IF('Classi I'!$B7="",IF('Classi I'!E7="","",IF('Classi I'!E7&lt;Foglio4!$B$6,"GI",IF(AND(Foglio4!$B$7&lt;='Classi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I'!E7&lt;Foglio4!$B$12),"D",IF('Classi I'!E7&gt;=Foglio4!$B$12,"O","")))))))),"")</f>
        <v/>
      </c>
      <c r="H7" s="9" t="n">
        <v>4</v>
      </c>
      <c r="I7" s="10"/>
      <c r="J7" s="11" t="n">
        <v>85</v>
      </c>
      <c r="K7" s="10" t="str">
        <f aca="false">IF('Classi I'!$I7="",IF('Classi I'!J7="","",IF('Classi I'!J7&lt;Foglio4!$B$6,"GI",IF(AND(Foglio4!$B$7&lt;='Classi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I'!J7&lt;Foglio4!$B$12),"D",IF('Classi I'!J7&gt;=Foglio4!$B$12,"O","")))))))),"")</f>
        <v>B</v>
      </c>
      <c r="L7" s="10" t="n">
        <v>85</v>
      </c>
      <c r="M7" s="10" t="str">
        <f aca="false">IF('Classi I'!$I7="",IF('Classi I'!L7="","",IF('Classi I'!L7&lt;Foglio4!$B$6,"GI",IF(AND(Foglio4!$B$7&lt;='Classi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I'!L7&lt;Foglio4!$B$12),"D",IF('Classi I'!L7&gt;=Foglio4!$B$12,"O","")))))))),"")</f>
        <v>B</v>
      </c>
      <c r="O7" s="9" t="n">
        <v>4</v>
      </c>
      <c r="P7" s="10"/>
      <c r="Q7" s="10" t="n">
        <v>95</v>
      </c>
      <c r="R7" s="10" t="str">
        <f aca="false">IF('Classi I'!$P7="",IF('Classi I'!Q7="","",IF('Classi I'!Q7&lt;Foglio4!$B$6,"GI",IF(AND(Foglio4!$B$7&lt;='Classi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I'!Q7&lt;Foglio4!$B$12),"D",IF('Classi I'!Q7&gt;=Foglio4!$B$12,"O","")))))))),"")</f>
        <v>D</v>
      </c>
      <c r="S7" s="10" t="n">
        <v>90</v>
      </c>
      <c r="T7" s="10" t="str">
        <f aca="false">IF('Classi I'!$P7="",IF('Classi I'!S7="","",IF('Classi I'!S7&lt;Foglio4!$B$6,"GI",IF(AND(Foglio4!$B$7&lt;='Classi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I'!S7&lt;Foglio4!$B$12),"D",IF('Classi I'!S7&gt;=Foglio4!$B$12,"O","")))))))),"")</f>
        <v>D</v>
      </c>
      <c r="V7" s="9" t="n">
        <v>4</v>
      </c>
      <c r="W7" s="10"/>
      <c r="X7" s="11" t="n">
        <v>100</v>
      </c>
      <c r="Y7" s="10" t="str">
        <f aca="false">IF('Classi I'!$W7="",IF('Classi I'!X7="","",IF('Classi I'!X7&lt;Foglio4!$B$6,"GI",IF(AND(Foglio4!$B$7&lt;='Classi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I'!X7&lt;Foglio4!$B$12),"D",IF('Classi I'!X7&gt;=Foglio4!$B$12,"O","")))))))),"")</f>
        <v>O</v>
      </c>
      <c r="Z7" s="10" t="n">
        <v>95</v>
      </c>
      <c r="AA7" s="10" t="str">
        <f aca="false">IF('Classi I'!$W7="",IF('Classi I'!Z7="","",IF('Classi I'!Z7&lt;Foglio4!$B$6,"GI",IF(AND(Foglio4!$B$7&lt;='Classi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I'!Z7&lt;Foglio4!$B$12),"D",IF('Classi I'!Z7&gt;=Foglio4!$B$12,"O","")))))))),"")</f>
        <v>D</v>
      </c>
    </row>
    <row r="8" customFormat="false" ht="15" hidden="false" customHeight="false" outlineLevel="0" collapsed="false">
      <c r="A8" s="9" t="n">
        <v>5</v>
      </c>
      <c r="B8" s="10"/>
      <c r="C8" s="11" t="n">
        <v>80</v>
      </c>
      <c r="D8" s="10" t="str">
        <f aca="false">IF('Classi I'!$B8="",IF('Classi I'!C8="","",IF('Classi I'!C8&lt;Foglio4!$B$6,"GI",IF(AND(Foglio4!$B$7&lt;='Classi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I'!C8&lt;Foglio4!$B$12),"D",IF('Classi I'!C8&gt;=Foglio4!$B$12,"O","")))))))),"")</f>
        <v>B</v>
      </c>
      <c r="E8" s="10" t="n">
        <v>80</v>
      </c>
      <c r="F8" s="10" t="str">
        <f aca="false">IF('Classi I'!$B8="",IF('Classi I'!E8="","",IF('Classi I'!E8&lt;Foglio4!$B$6,"GI",IF(AND(Foglio4!$B$7&lt;='Classi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I'!E8&lt;Foglio4!$B$12),"D",IF('Classi I'!E8&gt;=Foglio4!$B$12,"O","")))))))),"")</f>
        <v>B</v>
      </c>
      <c r="H8" s="9" t="n">
        <v>5</v>
      </c>
      <c r="I8" s="10"/>
      <c r="J8" s="11" t="n">
        <v>75</v>
      </c>
      <c r="K8" s="10" t="str">
        <f aca="false">IF('Classi I'!$I8="",IF('Classi I'!J8="","",IF('Classi I'!J8&lt;Foglio4!$B$6,"GI",IF(AND(Foglio4!$B$7&lt;='Classi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I'!J8&lt;Foglio4!$B$12),"D",IF('Classi I'!J8&gt;=Foglio4!$B$12,"O","")))))))),"")</f>
        <v>DC</v>
      </c>
      <c r="L8" s="10" t="n">
        <v>80</v>
      </c>
      <c r="M8" s="10" t="str">
        <f aca="false">IF('Classi I'!$I8="",IF('Classi I'!L8="","",IF('Classi I'!L8&lt;Foglio4!$B$6,"GI",IF(AND(Foglio4!$B$7&lt;='Classi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I'!L8&lt;Foglio4!$B$12),"D",IF('Classi I'!L8&gt;=Foglio4!$B$12,"O","")))))))),"")</f>
        <v>B</v>
      </c>
      <c r="O8" s="9" t="n">
        <v>5</v>
      </c>
      <c r="P8" s="10"/>
      <c r="Q8" s="10" t="n">
        <v>95</v>
      </c>
      <c r="R8" s="10" t="str">
        <f aca="false">IF('Classi I'!$P8="",IF('Classi I'!Q8="","",IF('Classi I'!Q8&lt;Foglio4!$B$6,"GI",IF(AND(Foglio4!$B$7&lt;='Classi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I'!Q8&lt;Foglio4!$B$12),"D",IF('Classi I'!Q8&gt;=Foglio4!$B$12,"O","")))))))),"")</f>
        <v>D</v>
      </c>
      <c r="S8" s="10" t="n">
        <v>85</v>
      </c>
      <c r="T8" s="10" t="str">
        <f aca="false">IF('Classi I'!$P8="",IF('Classi I'!S8="","",IF('Classi I'!S8&lt;Foglio4!$B$6,"GI",IF(AND(Foglio4!$B$7&lt;='Classi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I'!S8&lt;Foglio4!$B$12),"D",IF('Classi I'!S8&gt;=Foglio4!$B$12,"O","")))))))),"")</f>
        <v>B</v>
      </c>
      <c r="V8" s="9" t="n">
        <v>5</v>
      </c>
      <c r="W8" s="10" t="s">
        <v>9</v>
      </c>
      <c r="X8" s="11"/>
      <c r="Y8" s="10" t="str">
        <f aca="false">IF('Classi I'!$W8="",IF('Classi I'!X8="","",IF('Classi I'!X8&lt;Foglio4!$B$6,"GI",IF(AND(Foglio4!$B$7&lt;='Classi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I'!X8&lt;Foglio4!$B$12),"D",IF('Classi I'!X8&gt;=Foglio4!$B$12,"O","")))))))),"")</f>
        <v/>
      </c>
      <c r="Z8" s="10"/>
      <c r="AA8" s="10" t="str">
        <f aca="false">IF('Classi I'!$W8="",IF('Classi I'!Z8="","",IF('Classi I'!Z8&lt;Foglio4!$B$6,"GI",IF(AND(Foglio4!$B$7&lt;='Classi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I'!Z8&lt;Foglio4!$B$12),"D",IF('Classi I'!Z8&gt;=Foglio4!$B$12,"O","")))))))),"")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1" t="n">
        <v>100</v>
      </c>
      <c r="D9" s="10" t="str">
        <f aca="false">IF('Classi I'!$B9="",IF('Classi I'!C9="","",IF('Classi I'!C9&lt;Foglio4!$B$6,"GI",IF(AND(Foglio4!$B$7&lt;='Classi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I'!C9&lt;Foglio4!$B$12),"D",IF('Classi I'!C9&gt;=Foglio4!$B$12,"O","")))))))),"")</f>
        <v>O</v>
      </c>
      <c r="E9" s="10" t="n">
        <v>90</v>
      </c>
      <c r="F9" s="10" t="str">
        <f aca="false">IF('Classi I'!$B9="",IF('Classi I'!E9="","",IF('Classi I'!E9&lt;Foglio4!$B$6,"GI",IF(AND(Foglio4!$B$7&lt;='Classi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I'!E9&lt;Foglio4!$B$12),"D",IF('Classi I'!E9&gt;=Foglio4!$B$12,"O","")))))))),"")</f>
        <v>D</v>
      </c>
      <c r="H9" s="9" t="n">
        <v>6</v>
      </c>
      <c r="I9" s="10" t="s">
        <v>10</v>
      </c>
      <c r="J9" s="11" t="n">
        <v>65</v>
      </c>
      <c r="K9" s="10" t="str">
        <f aca="false">IF('Classi I'!$I9="",IF('Classi I'!J9="","",IF('Classi I'!J9&lt;Foglio4!$B$6,"GI",IF(AND(Foglio4!$B$7&lt;='Classi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I'!J9&lt;Foglio4!$B$12),"D",IF('Classi I'!J9&gt;=Foglio4!$B$12,"O","")))))))),"")</f>
        <v/>
      </c>
      <c r="L9" s="10" t="n">
        <v>75</v>
      </c>
      <c r="M9" s="10" t="str">
        <f aca="false">IF('Classi I'!$I9="",IF('Classi I'!L9="","",IF('Classi I'!L9&lt;Foglio4!$B$6,"GI",IF(AND(Foglio4!$B$7&lt;='Classi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I'!L9&lt;Foglio4!$B$12),"D",IF('Classi I'!L9&gt;=Foglio4!$B$12,"O","")))))))),"")</f>
        <v/>
      </c>
      <c r="O9" s="9" t="n">
        <v>6</v>
      </c>
      <c r="P9" s="10" t="s">
        <v>10</v>
      </c>
      <c r="Q9" s="10" t="n">
        <v>70</v>
      </c>
      <c r="R9" s="10" t="str">
        <f aca="false">IF('Classi I'!$P9="",IF('Classi I'!Q9="","",IF('Classi I'!Q9&lt;Foglio4!$B$6,"GI",IF(AND(Foglio4!$B$7&lt;='Classi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I'!Q9&lt;Foglio4!$B$12),"D",IF('Classi I'!Q9&gt;=Foglio4!$B$12,"O","")))))))),"")</f>
        <v/>
      </c>
      <c r="S9" s="10" t="n">
        <v>60</v>
      </c>
      <c r="T9" s="10" t="str">
        <f aca="false">IF('Classi I'!$P9="",IF('Classi I'!S9="","",IF('Classi I'!S9&lt;Foglio4!$B$6,"GI",IF(AND(Foglio4!$B$7&lt;='Classi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I'!S9&lt;Foglio4!$B$12),"D",IF('Classi I'!S9&gt;=Foglio4!$B$12,"O","")))))))),"")</f>
        <v/>
      </c>
      <c r="V9" s="9" t="n">
        <v>6</v>
      </c>
      <c r="W9" s="10"/>
      <c r="X9" s="11" t="n">
        <v>95</v>
      </c>
      <c r="Y9" s="10" t="str">
        <f aca="false">IF('Classi I'!$W9="",IF('Classi I'!X9="","",IF('Classi I'!X9&lt;Foglio4!$B$6,"GI",IF(AND(Foglio4!$B$7&lt;='Classi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I'!X9&lt;Foglio4!$B$12),"D",IF('Classi I'!X9&gt;=Foglio4!$B$12,"O","")))))))),"")</f>
        <v>D</v>
      </c>
      <c r="Z9" s="10" t="n">
        <v>88</v>
      </c>
      <c r="AA9" s="10" t="str">
        <f aca="false">IF('Classi I'!$W9="",IF('Classi I'!Z9="","",IF('Classi I'!Z9&lt;Foglio4!$B$6,"GI",IF(AND(Foglio4!$B$7&lt;='Classi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I'!Z9&lt;Foglio4!$B$12),"D",IF('Classi I'!Z9&gt;=Foglio4!$B$12,"O","")))))))),"")</f>
        <v>B</v>
      </c>
    </row>
    <row r="10" customFormat="false" ht="15" hidden="false" customHeight="false" outlineLevel="0" collapsed="false">
      <c r="A10" s="9" t="n">
        <v>7</v>
      </c>
      <c r="B10" s="10"/>
      <c r="C10" s="11" t="n">
        <v>73</v>
      </c>
      <c r="D10" s="10" t="str">
        <f aca="false">IF('Classi I'!$B10="",IF('Classi I'!C10="","",IF('Classi I'!C10&lt;Foglio4!$B$6,"GI",IF(AND(Foglio4!$B$7&lt;='Classi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I'!C10&lt;Foglio4!$B$12),"D",IF('Classi I'!C10&gt;=Foglio4!$B$12,"O","")))))))),"")</f>
        <v>DC</v>
      </c>
      <c r="E10" s="10" t="n">
        <v>80</v>
      </c>
      <c r="F10" s="10" t="str">
        <f aca="false">IF('Classi I'!$B10="",IF('Classi I'!E10="","",IF('Classi I'!E10&lt;Foglio4!$B$6,"GI",IF(AND(Foglio4!$B$7&lt;='Classi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I'!E10&lt;Foglio4!$B$12),"D",IF('Classi I'!E10&gt;=Foglio4!$B$12,"O","")))))))),"")</f>
        <v>B</v>
      </c>
      <c r="H10" s="9" t="n">
        <v>7</v>
      </c>
      <c r="I10" s="10" t="s">
        <v>9</v>
      </c>
      <c r="J10" s="11"/>
      <c r="K10" s="10" t="str">
        <f aca="false">IF('Classi I'!$I10="",IF('Classi I'!J10="","",IF('Classi I'!J10&lt;Foglio4!$B$6,"GI",IF(AND(Foglio4!$B$7&lt;='Classi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I'!J10&lt;Foglio4!$B$12),"D",IF('Classi I'!J10&gt;=Foglio4!$B$12,"O","")))))))),"")</f>
        <v/>
      </c>
      <c r="L10" s="10"/>
      <c r="M10" s="10" t="str">
        <f aca="false">IF('Classi I'!$I10="",IF('Classi I'!L10="","",IF('Classi I'!L10&lt;Foglio4!$B$6,"GI",IF(AND(Foglio4!$B$7&lt;='Classi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I'!L10&lt;Foglio4!$B$12),"D",IF('Classi I'!L10&gt;=Foglio4!$B$12,"O","")))))))),"")</f>
        <v/>
      </c>
      <c r="O10" s="9" t="n">
        <v>7</v>
      </c>
      <c r="P10" s="10"/>
      <c r="Q10" s="10" t="n">
        <v>90</v>
      </c>
      <c r="R10" s="10" t="str">
        <f aca="false">IF('Classi I'!$P10="",IF('Classi I'!Q10="","",IF('Classi I'!Q10&lt;Foglio4!$B$6,"GI",IF(AND(Foglio4!$B$7&lt;='Classi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I'!Q10&lt;Foglio4!$B$12),"D",IF('Classi I'!Q10&gt;=Foglio4!$B$12,"O","")))))))),"")</f>
        <v>D</v>
      </c>
      <c r="S10" s="10" t="n">
        <v>90</v>
      </c>
      <c r="T10" s="10" t="str">
        <f aca="false">IF('Classi I'!$P10="",IF('Classi I'!S10="","",IF('Classi I'!S10&lt;Foglio4!$B$6,"GI",IF(AND(Foglio4!$B$7&lt;='Classi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I'!S10&lt;Foglio4!$B$12),"D",IF('Classi I'!S10&gt;=Foglio4!$B$12,"O","")))))))),"")</f>
        <v>D</v>
      </c>
      <c r="V10" s="9" t="n">
        <v>7</v>
      </c>
      <c r="W10" s="10"/>
      <c r="X10" s="11" t="n">
        <v>80</v>
      </c>
      <c r="Y10" s="10" t="str">
        <f aca="false">IF('Classi I'!$W10="",IF('Classi I'!X10="","",IF('Classi I'!X10&lt;Foglio4!$B$6,"GI",IF(AND(Foglio4!$B$7&lt;='Classi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I'!X10&lt;Foglio4!$B$12),"D",IF('Classi I'!X10&gt;=Foglio4!$B$12,"O","")))))))),"")</f>
        <v>B</v>
      </c>
      <c r="Z10" s="10" t="n">
        <v>90</v>
      </c>
      <c r="AA10" s="10" t="str">
        <f aca="false">IF('Classi I'!$W10="",IF('Classi I'!Z10="","",IF('Classi I'!Z10&lt;Foglio4!$B$6,"GI",IF(AND(Foglio4!$B$7&lt;='Classi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I'!Z10&lt;Foglio4!$B$12),"D",IF('Classi I'!Z10&gt;=Foglio4!$B$12,"O","")))))))),"")</f>
        <v>D</v>
      </c>
    </row>
    <row r="11" customFormat="false" ht="15" hidden="false" customHeight="false" outlineLevel="0" collapsed="false">
      <c r="A11" s="9" t="n">
        <v>8</v>
      </c>
      <c r="B11" s="10"/>
      <c r="C11" s="11" t="n">
        <v>80</v>
      </c>
      <c r="D11" s="10" t="str">
        <f aca="false">IF('Classi I'!$B11="",IF('Classi I'!C11="","",IF('Classi I'!C11&lt;Foglio4!$B$6,"GI",IF(AND(Foglio4!$B$7&lt;='Classi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I'!C11&lt;Foglio4!$B$12),"D",IF('Classi I'!C11&gt;=Foglio4!$B$12,"O","")))))))),"")</f>
        <v>B</v>
      </c>
      <c r="E11" s="10" t="n">
        <v>70</v>
      </c>
      <c r="F11" s="10" t="str">
        <f aca="false">IF('Classi I'!$B11="",IF('Classi I'!E11="","",IF('Classi I'!E11&lt;Foglio4!$B$6,"GI",IF(AND(Foglio4!$B$7&lt;='Classi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I'!E11&lt;Foglio4!$B$12),"D",IF('Classi I'!E11&gt;=Foglio4!$B$12,"O","")))))))),"")</f>
        <v>DC</v>
      </c>
      <c r="H11" s="9" t="n">
        <v>8</v>
      </c>
      <c r="I11" s="10"/>
      <c r="J11" s="11" t="n">
        <v>100</v>
      </c>
      <c r="K11" s="10" t="str">
        <f aca="false">IF('Classi I'!$I11="",IF('Classi I'!J11="","",IF('Classi I'!J11&lt;Foglio4!$B$6,"GI",IF(AND(Foglio4!$B$7&lt;='Classi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I'!J11&lt;Foglio4!$B$12),"D",IF('Classi I'!J11&gt;=Foglio4!$B$12,"O","")))))))),"")</f>
        <v>O</v>
      </c>
      <c r="L11" s="10" t="n">
        <v>78</v>
      </c>
      <c r="M11" s="10" t="str">
        <f aca="false">IF('Classi I'!$I11="",IF('Classi I'!L11="","",IF('Classi I'!L11&lt;Foglio4!$B$6,"GI",IF(AND(Foglio4!$B$7&lt;='Classi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I'!L11&lt;Foglio4!$B$12),"D",IF('Classi I'!L11&gt;=Foglio4!$B$12,"O","")))))))),"")</f>
        <v>DC</v>
      </c>
      <c r="O11" s="9" t="n">
        <v>8</v>
      </c>
      <c r="P11" s="10"/>
      <c r="Q11" s="10" t="n">
        <v>100</v>
      </c>
      <c r="R11" s="10" t="str">
        <f aca="false">IF('Classi I'!$P11="",IF('Classi I'!Q11="","",IF('Classi I'!Q11&lt;Foglio4!$B$6,"GI",IF(AND(Foglio4!$B$7&lt;='Classi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I'!Q11&lt;Foglio4!$B$12),"D",IF('Classi I'!Q11&gt;=Foglio4!$B$12,"O","")))))))),"")</f>
        <v>O</v>
      </c>
      <c r="S11" s="10" t="n">
        <v>100</v>
      </c>
      <c r="T11" s="10" t="str">
        <f aca="false">IF('Classi I'!$P11="",IF('Classi I'!S11="","",IF('Classi I'!S11&lt;Foglio4!$B$6,"GI",IF(AND(Foglio4!$B$7&lt;='Classi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I'!S11&lt;Foglio4!$B$12),"D",IF('Classi I'!S11&gt;=Foglio4!$B$12,"O","")))))))),"")</f>
        <v>O</v>
      </c>
      <c r="V11" s="9" t="n">
        <v>8</v>
      </c>
      <c r="W11" s="10" t="s">
        <v>9</v>
      </c>
      <c r="X11" s="11" t="n">
        <v>80</v>
      </c>
      <c r="Y11" s="10" t="str">
        <f aca="false">IF('Classi I'!$W11="",IF('Classi I'!X11="","",IF('Classi I'!X11&lt;Foglio4!$B$6,"GI",IF(AND(Foglio4!$B$7&lt;='Classi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I'!X11&lt;Foglio4!$B$12),"D",IF('Classi I'!X11&gt;=Foglio4!$B$12,"O","")))))))),"")</f>
        <v/>
      </c>
      <c r="Z11" s="10" t="n">
        <v>62</v>
      </c>
      <c r="AA11" s="10" t="str">
        <f aca="false">IF('Classi I'!$W11="",IF('Classi I'!Z11="","",IF('Classi I'!Z11&lt;Foglio4!$B$6,"GI",IF(AND(Foglio4!$B$7&lt;='Classi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I'!Z11&lt;Foglio4!$B$12),"D",IF('Classi I'!Z11&gt;=Foglio4!$B$12,"O","")))))))),"")</f>
        <v/>
      </c>
    </row>
    <row r="12" customFormat="false" ht="15" hidden="false" customHeight="false" outlineLevel="0" collapsed="false">
      <c r="A12" s="9" t="n">
        <v>9</v>
      </c>
      <c r="B12" s="10"/>
      <c r="C12" s="11" t="n">
        <v>80</v>
      </c>
      <c r="D12" s="10" t="str">
        <f aca="false">IF('Classi I'!$B12="",IF('Classi I'!C12="","",IF('Classi I'!C12&lt;Foglio4!$B$6,"GI",IF(AND(Foglio4!$B$7&lt;='Classi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I'!C12&lt;Foglio4!$B$12),"D",IF('Classi I'!C12&gt;=Foglio4!$B$12,"O","")))))))),"")</f>
        <v>B</v>
      </c>
      <c r="E12" s="10" t="n">
        <v>75</v>
      </c>
      <c r="F12" s="10" t="str">
        <f aca="false">IF('Classi I'!$B12="",IF('Classi I'!E12="","",IF('Classi I'!E12&lt;Foglio4!$B$6,"GI",IF(AND(Foglio4!$B$7&lt;='Classi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I'!E12&lt;Foglio4!$B$12),"D",IF('Classi I'!E12&gt;=Foglio4!$B$12,"O","")))))))),"")</f>
        <v>DC</v>
      </c>
      <c r="H12" s="9" t="n">
        <v>9</v>
      </c>
      <c r="I12" s="10"/>
      <c r="J12" s="11" t="n">
        <v>95</v>
      </c>
      <c r="K12" s="10" t="str">
        <f aca="false">IF('Classi I'!$I12="",IF('Classi I'!J12="","",IF('Classi I'!J12&lt;Foglio4!$B$6,"GI",IF(AND(Foglio4!$B$7&lt;='Classi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I'!J12&lt;Foglio4!$B$12),"D",IF('Classi I'!J12&gt;=Foglio4!$B$12,"O","")))))))),"")</f>
        <v>D</v>
      </c>
      <c r="L12" s="10" t="n">
        <v>92</v>
      </c>
      <c r="M12" s="10" t="str">
        <f aca="false">IF('Classi I'!$I12="",IF('Classi I'!L12="","",IF('Classi I'!L12&lt;Foglio4!$B$6,"GI",IF(AND(Foglio4!$B$7&lt;='Classi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I'!L12&lt;Foglio4!$B$12),"D",IF('Classi I'!L12&gt;=Foglio4!$B$12,"O","")))))))),"")</f>
        <v>D</v>
      </c>
      <c r="O12" s="9" t="n">
        <v>9</v>
      </c>
      <c r="P12" s="10" t="s">
        <v>10</v>
      </c>
      <c r="Q12" s="10" t="n">
        <v>50</v>
      </c>
      <c r="R12" s="10" t="str">
        <f aca="false">IF('Classi I'!$P12="",IF('Classi I'!Q12="","",IF('Classi I'!Q12&lt;Foglio4!$B$6,"GI",IF(AND(Foglio4!$B$7&lt;='Classi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I'!Q12&lt;Foglio4!$B$12),"D",IF('Classi I'!Q12&gt;=Foglio4!$B$12,"O","")))))))),"")</f>
        <v/>
      </c>
      <c r="S12" s="10" t="n">
        <v>55</v>
      </c>
      <c r="T12" s="10" t="str">
        <f aca="false">IF('Classi I'!$P12="",IF('Classi I'!S12="","",IF('Classi I'!S12&lt;Foglio4!$B$6,"GI",IF(AND(Foglio4!$B$7&lt;='Classi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I'!S12&lt;Foglio4!$B$12),"D",IF('Classi I'!S12&gt;=Foglio4!$B$12,"O","")))))))),"")</f>
        <v/>
      </c>
      <c r="V12" s="9" t="n">
        <v>9</v>
      </c>
      <c r="W12" s="10"/>
      <c r="X12" s="11" t="n">
        <v>100</v>
      </c>
      <c r="Y12" s="10" t="str">
        <f aca="false">IF('Classi I'!$W12="",IF('Classi I'!X12="","",IF('Classi I'!X12&lt;Foglio4!$B$6,"GI",IF(AND(Foglio4!$B$7&lt;='Classi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I'!X12&lt;Foglio4!$B$12),"D",IF('Classi I'!X12&gt;=Foglio4!$B$12,"O","")))))))),"")</f>
        <v>O</v>
      </c>
      <c r="Z12" s="10" t="n">
        <v>80</v>
      </c>
      <c r="AA12" s="10" t="str">
        <f aca="false">IF('Classi I'!$W12="",IF('Classi I'!Z12="","",IF('Classi I'!Z12&lt;Foglio4!$B$6,"GI",IF(AND(Foglio4!$B$7&lt;='Classi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I'!Z12&lt;Foglio4!$B$12),"D",IF('Classi I'!Z12&gt;=Foglio4!$B$12,"O","")))))))),"")</f>
        <v>B</v>
      </c>
    </row>
    <row r="13" customFormat="false" ht="15" hidden="false" customHeight="false" outlineLevel="0" collapsed="false">
      <c r="A13" s="9" t="n">
        <v>10</v>
      </c>
      <c r="B13" s="10"/>
      <c r="C13" s="11" t="n">
        <v>55</v>
      </c>
      <c r="D13" s="10" t="str">
        <f aca="false">IF('Classi I'!$B13="",IF('Classi I'!C13="","",IF('Classi I'!C13&lt;Foglio4!$B$6,"GI",IF(AND(Foglio4!$B$7&lt;='Classi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I'!C13&lt;Foglio4!$B$12),"D",IF('Classi I'!C13&gt;=Foglio4!$B$12,"O","")))))))),"")</f>
        <v>I</v>
      </c>
      <c r="E13" s="10" t="n">
        <v>70</v>
      </c>
      <c r="F13" s="10" t="str">
        <f aca="false">IF('Classi I'!$B13="",IF('Classi I'!E13="","",IF('Classi I'!E13&lt;Foglio4!$B$6,"GI",IF(AND(Foglio4!$B$7&lt;='Classi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I'!E13&lt;Foglio4!$B$12),"D",IF('Classi I'!E13&gt;=Foglio4!$B$12,"O","")))))))),"")</f>
        <v>DC</v>
      </c>
      <c r="H13" s="9" t="n">
        <v>10</v>
      </c>
      <c r="I13" s="10"/>
      <c r="J13" s="11" t="n">
        <v>85</v>
      </c>
      <c r="K13" s="10" t="str">
        <f aca="false">IF('Classi I'!$I13="",IF('Classi I'!J13="","",IF('Classi I'!J13&lt;Foglio4!$B$6,"GI",IF(AND(Foglio4!$B$7&lt;='Classi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I'!J13&lt;Foglio4!$B$12),"D",IF('Classi I'!J13&gt;=Foglio4!$B$12,"O","")))))))),"")</f>
        <v>B</v>
      </c>
      <c r="L13" s="10" t="n">
        <v>75</v>
      </c>
      <c r="M13" s="10" t="str">
        <f aca="false">IF('Classi I'!$I13="",IF('Classi I'!L13="","",IF('Classi I'!L13&lt;Foglio4!$B$6,"GI",IF(AND(Foglio4!$B$7&lt;='Classi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I'!L13&lt;Foglio4!$B$12),"D",IF('Classi I'!L13&gt;=Foglio4!$B$12,"O","")))))))),"")</f>
        <v>DC</v>
      </c>
      <c r="O13" s="9" t="n">
        <v>10</v>
      </c>
      <c r="P13" s="10"/>
      <c r="Q13" s="10" t="n">
        <v>60</v>
      </c>
      <c r="R13" s="10" t="str">
        <f aca="false">IF('Classi I'!$P13="",IF('Classi I'!Q13="","",IF('Classi I'!Q13&lt;Foglio4!$B$6,"GI",IF(AND(Foglio4!$B$7&lt;='Classi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I'!Q13&lt;Foglio4!$B$12),"D",IF('Classi I'!Q13&gt;=Foglio4!$B$12,"O","")))))))),"")</f>
        <v>S</v>
      </c>
      <c r="S13" s="10" t="n">
        <v>65</v>
      </c>
      <c r="T13" s="10" t="str">
        <f aca="false">IF('Classi I'!$P13="",IF('Classi I'!S13="","",IF('Classi I'!S13&lt;Foglio4!$B$6,"GI",IF(AND(Foglio4!$B$7&lt;='Classi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I'!S13&lt;Foglio4!$B$12),"D",IF('Classi I'!S13&gt;=Foglio4!$B$12,"O","")))))))),"")</f>
        <v>S</v>
      </c>
      <c r="V13" s="9" t="n">
        <v>10</v>
      </c>
      <c r="W13" s="10"/>
      <c r="X13" s="11" t="n">
        <v>65</v>
      </c>
      <c r="Y13" s="10" t="str">
        <f aca="false">IF('Classi I'!$W13="",IF('Classi I'!X13="","",IF('Classi I'!X13&lt;Foglio4!$B$6,"GI",IF(AND(Foglio4!$B$7&lt;='Classi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I'!X13&lt;Foglio4!$B$12),"D",IF('Classi I'!X13&gt;=Foglio4!$B$12,"O","")))))))),"")</f>
        <v>S</v>
      </c>
      <c r="Z13" s="10" t="n">
        <v>82</v>
      </c>
      <c r="AA13" s="10" t="str">
        <f aca="false">IF('Classi I'!$W13="",IF('Classi I'!Z13="","",IF('Classi I'!Z13&lt;Foglio4!$B$6,"GI",IF(AND(Foglio4!$B$7&lt;='Classi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I'!Z13&lt;Foglio4!$B$12),"D",IF('Classi I'!Z13&gt;=Foglio4!$B$12,"O","")))))))),"")</f>
        <v>B</v>
      </c>
    </row>
    <row r="14" customFormat="false" ht="15" hidden="false" customHeight="false" outlineLevel="0" collapsed="false">
      <c r="A14" s="9" t="n">
        <v>11</v>
      </c>
      <c r="B14" s="10"/>
      <c r="C14" s="11" t="n">
        <v>93</v>
      </c>
      <c r="D14" s="10" t="str">
        <f aca="false">IF('Classi I'!$B14="",IF('Classi I'!C14="","",IF('Classi I'!C14&lt;Foglio4!$B$6,"GI",IF(AND(Foglio4!$B$7&lt;='Classi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I'!C14&lt;Foglio4!$B$12),"D",IF('Classi I'!C14&gt;=Foglio4!$B$12,"O","")))))))),"")</f>
        <v>D</v>
      </c>
      <c r="E14" s="10" t="n">
        <v>80</v>
      </c>
      <c r="F14" s="10" t="str">
        <f aca="false">IF('Classi I'!$B14="",IF('Classi I'!E14="","",IF('Classi I'!E14&lt;Foglio4!$B$6,"GI",IF(AND(Foglio4!$B$7&lt;='Classi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I'!E14&lt;Foglio4!$B$12),"D",IF('Classi I'!E14&gt;=Foglio4!$B$12,"O","")))))))),"")</f>
        <v>B</v>
      </c>
      <c r="H14" s="9" t="n">
        <v>11</v>
      </c>
      <c r="I14" s="10"/>
      <c r="J14" s="11" t="n">
        <v>65</v>
      </c>
      <c r="K14" s="10" t="str">
        <f aca="false">IF('Classi I'!$I14="",IF('Classi I'!J14="","",IF('Classi I'!J14&lt;Foglio4!$B$6,"GI",IF(AND(Foglio4!$B$7&lt;='Classi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I'!J14&lt;Foglio4!$B$12),"D",IF('Classi I'!J14&gt;=Foglio4!$B$12,"O","")))))))),"")</f>
        <v>S</v>
      </c>
      <c r="L14" s="10" t="n">
        <v>75</v>
      </c>
      <c r="M14" s="10" t="str">
        <f aca="false">IF('Classi I'!$I14="",IF('Classi I'!L14="","",IF('Classi I'!L14&lt;Foglio4!$B$6,"GI",IF(AND(Foglio4!$B$7&lt;='Classi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I'!L14&lt;Foglio4!$B$12),"D",IF('Classi I'!L14&gt;=Foglio4!$B$12,"O","")))))))),"")</f>
        <v>DC</v>
      </c>
      <c r="O14" s="9" t="n">
        <v>11</v>
      </c>
      <c r="P14" s="10"/>
      <c r="Q14" s="10" t="n">
        <v>100</v>
      </c>
      <c r="R14" s="10" t="str">
        <f aca="false">IF('Classi I'!$P14="",IF('Classi I'!Q14="","",IF('Classi I'!Q14&lt;Foglio4!$B$6,"GI",IF(AND(Foglio4!$B$7&lt;='Classi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I'!Q14&lt;Foglio4!$B$12),"D",IF('Classi I'!Q14&gt;=Foglio4!$B$12,"O","")))))))),"")</f>
        <v>O</v>
      </c>
      <c r="S14" s="10" t="n">
        <v>95</v>
      </c>
      <c r="T14" s="10" t="str">
        <f aca="false">IF('Classi I'!$P14="",IF('Classi I'!S14="","",IF('Classi I'!S14&lt;Foglio4!$B$6,"GI",IF(AND(Foglio4!$B$7&lt;='Classi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I'!S14&lt;Foglio4!$B$12),"D",IF('Classi I'!S14&gt;=Foglio4!$B$12,"O","")))))))),"")</f>
        <v>D</v>
      </c>
      <c r="V14" s="9" t="n">
        <v>11</v>
      </c>
      <c r="W14" s="10"/>
      <c r="X14" s="11" t="n">
        <v>75</v>
      </c>
      <c r="Y14" s="10" t="str">
        <f aca="false">IF('Classi I'!$W14="",IF('Classi I'!X14="","",IF('Classi I'!X14&lt;Foglio4!$B$6,"GI",IF(AND(Foglio4!$B$7&lt;='Classi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I'!X14&lt;Foglio4!$B$12),"D",IF('Classi I'!X14&gt;=Foglio4!$B$12,"O","")))))))),"")</f>
        <v>DC</v>
      </c>
      <c r="Z14" s="10" t="n">
        <v>78</v>
      </c>
      <c r="AA14" s="10" t="str">
        <f aca="false">IF('Classi I'!$W14="",IF('Classi I'!Z14="","",IF('Classi I'!Z14&lt;Foglio4!$B$6,"GI",IF(AND(Foglio4!$B$7&lt;='Classi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I'!Z14&lt;Foglio4!$B$12),"D",IF('Classi I'!Z14&gt;=Foglio4!$B$12,"O","")))))))),"")</f>
        <v>DC</v>
      </c>
    </row>
    <row r="15" customFormat="false" ht="15" hidden="false" customHeight="false" outlineLevel="0" collapsed="false">
      <c r="A15" s="9" t="n">
        <v>12</v>
      </c>
      <c r="B15" s="10"/>
      <c r="C15" s="11" t="n">
        <v>100</v>
      </c>
      <c r="D15" s="10" t="str">
        <f aca="false">IF('Classi I'!$B15="",IF('Classi I'!C15="","",IF('Classi I'!C15&lt;Foglio4!$B$6,"GI",IF(AND(Foglio4!$B$7&lt;='Classi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I'!C15&lt;Foglio4!$B$12),"D",IF('Classi I'!C15&gt;=Foglio4!$B$12,"O","")))))))),"")</f>
        <v>O</v>
      </c>
      <c r="E15" s="10" t="n">
        <v>90</v>
      </c>
      <c r="F15" s="10" t="str">
        <f aca="false">IF('Classi I'!$B15="",IF('Classi I'!E15="","",IF('Classi I'!E15&lt;Foglio4!$B$6,"GI",IF(AND(Foglio4!$B$7&lt;='Classi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I'!E15&lt;Foglio4!$B$12),"D",IF('Classi I'!E15&gt;=Foglio4!$B$12,"O","")))))))),"")</f>
        <v>D</v>
      </c>
      <c r="H15" s="9" t="n">
        <v>12</v>
      </c>
      <c r="I15" s="10"/>
      <c r="J15" s="11" t="n">
        <v>55</v>
      </c>
      <c r="K15" s="10" t="str">
        <f aca="false">IF('Classi I'!$I15="",IF('Classi I'!J15="","",IF('Classi I'!J15&lt;Foglio4!$B$6,"GI",IF(AND(Foglio4!$B$7&lt;='Classi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I'!J15&lt;Foglio4!$B$12),"D",IF('Classi I'!J15&gt;=Foglio4!$B$12,"O","")))))))),"")</f>
        <v>I</v>
      </c>
      <c r="L15" s="10" t="n">
        <v>75</v>
      </c>
      <c r="M15" s="10" t="str">
        <f aca="false">IF('Classi I'!$I15="",IF('Classi I'!L15="","",IF('Classi I'!L15&lt;Foglio4!$B$6,"GI",IF(AND(Foglio4!$B$7&lt;='Classi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I'!L15&lt;Foglio4!$B$12),"D",IF('Classi I'!L15&gt;=Foglio4!$B$12,"O","")))))))),"")</f>
        <v>DC</v>
      </c>
      <c r="O15" s="9" t="n">
        <v>12</v>
      </c>
      <c r="P15" s="10"/>
      <c r="Q15" s="10" t="n">
        <v>90</v>
      </c>
      <c r="R15" s="10" t="str">
        <f aca="false">IF('Classi I'!$P15="",IF('Classi I'!Q15="","",IF('Classi I'!Q15&lt;Foglio4!$B$6,"GI",IF(AND(Foglio4!$B$7&lt;='Classi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I'!Q15&lt;Foglio4!$B$12),"D",IF('Classi I'!Q15&gt;=Foglio4!$B$12,"O","")))))))),"")</f>
        <v>D</v>
      </c>
      <c r="S15" s="10" t="n">
        <v>90</v>
      </c>
      <c r="T15" s="10" t="str">
        <f aca="false">IF('Classi I'!$P15="",IF('Classi I'!S15="","",IF('Classi I'!S15&lt;Foglio4!$B$6,"GI",IF(AND(Foglio4!$B$7&lt;='Classi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I'!S15&lt;Foglio4!$B$12),"D",IF('Classi I'!S15&gt;=Foglio4!$B$12,"O","")))))))),"")</f>
        <v>D</v>
      </c>
      <c r="V15" s="9" t="n">
        <v>12</v>
      </c>
      <c r="W15" s="10" t="s">
        <v>9</v>
      </c>
      <c r="X15" s="11" t="n">
        <v>100</v>
      </c>
      <c r="Y15" s="10" t="str">
        <f aca="false">IF('Classi I'!$W15="",IF('Classi I'!X15="","",IF('Classi I'!X15&lt;Foglio4!$B$6,"GI",IF(AND(Foglio4!$B$7&lt;='Classi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I'!X15&lt;Foglio4!$B$12),"D",IF('Classi I'!X15&gt;=Foglio4!$B$12,"O","")))))))),"")</f>
        <v/>
      </c>
      <c r="Z15" s="10" t="n">
        <v>90</v>
      </c>
      <c r="AA15" s="10" t="str">
        <f aca="false">IF('Classi I'!$W15="",IF('Classi I'!Z15="","",IF('Classi I'!Z15&lt;Foglio4!$B$6,"GI",IF(AND(Foglio4!$B$7&lt;='Classi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I'!Z15&lt;Foglio4!$B$12),"D",IF('Classi I'!Z15&gt;=Foglio4!$B$12,"O","")))))))),"")</f>
        <v/>
      </c>
    </row>
    <row r="16" customFormat="false" ht="15" hidden="false" customHeight="false" outlineLevel="0" collapsed="false">
      <c r="A16" s="9" t="n">
        <v>13</v>
      </c>
      <c r="B16" s="10"/>
      <c r="C16" s="11" t="n">
        <v>60</v>
      </c>
      <c r="D16" s="10" t="str">
        <f aca="false">IF('Classi I'!$B16="",IF('Classi I'!C16="","",IF('Classi I'!C16&lt;Foglio4!$B$6,"GI",IF(AND(Foglio4!$B$7&lt;='Classi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I'!C16&lt;Foglio4!$B$12),"D",IF('Classi I'!C16&gt;=Foglio4!$B$12,"O","")))))))),"")</f>
        <v>S</v>
      </c>
      <c r="E16" s="10" t="n">
        <v>65</v>
      </c>
      <c r="F16" s="10" t="str">
        <f aca="false">IF('Classi I'!$B16="",IF('Classi I'!E16="","",IF('Classi I'!E16&lt;Foglio4!$B$6,"GI",IF(AND(Foglio4!$B$7&lt;='Classi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I'!E16&lt;Foglio4!$B$12),"D",IF('Classi I'!E16&gt;=Foglio4!$B$12,"O","")))))))),"")</f>
        <v>S</v>
      </c>
      <c r="H16" s="9" t="n">
        <v>13</v>
      </c>
      <c r="I16" s="10"/>
      <c r="J16" s="11" t="n">
        <v>95</v>
      </c>
      <c r="K16" s="10" t="str">
        <f aca="false">IF('Classi I'!$I16="",IF('Classi I'!J16="","",IF('Classi I'!J16&lt;Foglio4!$B$6,"GI",IF(AND(Foglio4!$B$7&lt;='Classi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I'!J16&lt;Foglio4!$B$12),"D",IF('Classi I'!J16&gt;=Foglio4!$B$12,"O","")))))))),"")</f>
        <v>D</v>
      </c>
      <c r="L16" s="10" t="n">
        <v>80</v>
      </c>
      <c r="M16" s="10" t="str">
        <f aca="false">IF('Classi I'!$I16="",IF('Classi I'!L16="","",IF('Classi I'!L16&lt;Foglio4!$B$6,"GI",IF(AND(Foglio4!$B$7&lt;='Classi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I'!L16&lt;Foglio4!$B$12),"D",IF('Classi I'!L16&gt;=Foglio4!$B$12,"O","")))))))),"")</f>
        <v>B</v>
      </c>
      <c r="O16" s="9" t="n">
        <v>13</v>
      </c>
      <c r="P16" s="10" t="s">
        <v>9</v>
      </c>
      <c r="Q16" s="10" t="n">
        <v>80</v>
      </c>
      <c r="R16" s="10" t="str">
        <f aca="false">IF('Classi I'!$P16="",IF('Classi I'!Q16="","",IF('Classi I'!Q16&lt;Foglio4!$B$6,"GI",IF(AND(Foglio4!$B$7&lt;='Classi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I'!Q16&lt;Foglio4!$B$12),"D",IF('Classi I'!Q16&gt;=Foglio4!$B$12,"O","")))))))),"")</f>
        <v/>
      </c>
      <c r="S16" s="10" t="n">
        <v>60</v>
      </c>
      <c r="T16" s="10" t="str">
        <f aca="false">IF('Classi I'!$P16="",IF('Classi I'!S16="","",IF('Classi I'!S16&lt;Foglio4!$B$6,"GI",IF(AND(Foglio4!$B$7&lt;='Classi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I'!S16&lt;Foglio4!$B$12),"D",IF('Classi I'!S16&gt;=Foglio4!$B$12,"O","")))))))),"")</f>
        <v/>
      </c>
      <c r="V16" s="9" t="n">
        <v>13</v>
      </c>
      <c r="W16" s="10"/>
      <c r="X16" s="11" t="n">
        <v>100</v>
      </c>
      <c r="Y16" s="10" t="str">
        <f aca="false">IF('Classi I'!$W16="",IF('Classi I'!X16="","",IF('Classi I'!X16&lt;Foglio4!$B$6,"GI",IF(AND(Foglio4!$B$7&lt;='Classi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I'!X16&lt;Foglio4!$B$12),"D",IF('Classi I'!X16&gt;=Foglio4!$B$12,"O","")))))))),"")</f>
        <v>O</v>
      </c>
      <c r="Z16" s="10" t="n">
        <v>95</v>
      </c>
      <c r="AA16" s="10" t="str">
        <f aca="false">IF('Classi I'!$W16="",IF('Classi I'!Z16="","",IF('Classi I'!Z16&lt;Foglio4!$B$6,"GI",IF(AND(Foglio4!$B$7&lt;='Classi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I'!Z16&lt;Foglio4!$B$12),"D",IF('Classi I'!Z16&gt;=Foglio4!$B$12,"O","")))))))),"")</f>
        <v>D</v>
      </c>
    </row>
    <row r="17" customFormat="false" ht="15" hidden="false" customHeight="false" outlineLevel="0" collapsed="false">
      <c r="A17" s="9" t="n">
        <v>14</v>
      </c>
      <c r="B17" s="10"/>
      <c r="C17" s="11" t="n">
        <v>83</v>
      </c>
      <c r="D17" s="10" t="str">
        <f aca="false">IF('Classi I'!$B17="",IF('Classi I'!C17="","",IF('Classi I'!C17&lt;Foglio4!$B$6,"GI",IF(AND(Foglio4!$B$7&lt;='Classi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I'!C17&lt;Foglio4!$B$12),"D",IF('Classi I'!C17&gt;=Foglio4!$B$12,"O","")))))))),"")</f>
        <v>B</v>
      </c>
      <c r="E17" s="10" t="n">
        <v>65</v>
      </c>
      <c r="F17" s="10" t="str">
        <f aca="false">IF('Classi I'!$B17="",IF('Classi I'!E17="","",IF('Classi I'!E17&lt;Foglio4!$B$6,"GI",IF(AND(Foglio4!$B$7&lt;='Classi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I'!E17&lt;Foglio4!$B$12),"D",IF('Classi I'!E17&gt;=Foglio4!$B$12,"O","")))))))),"")</f>
        <v>S</v>
      </c>
      <c r="H17" s="9" t="n">
        <v>14</v>
      </c>
      <c r="I17" s="10"/>
      <c r="J17" s="11" t="n">
        <v>85</v>
      </c>
      <c r="K17" s="10" t="str">
        <f aca="false">IF('Classi I'!$I17="",IF('Classi I'!J17="","",IF('Classi I'!J17&lt;Foglio4!$B$6,"GI",IF(AND(Foglio4!$B$7&lt;='Classi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I'!J17&lt;Foglio4!$B$12),"D",IF('Classi I'!J17&gt;=Foglio4!$B$12,"O","")))))))),"")</f>
        <v>B</v>
      </c>
      <c r="L17" s="10" t="n">
        <v>75</v>
      </c>
      <c r="M17" s="10" t="str">
        <f aca="false">IF('Classi I'!$I17="",IF('Classi I'!L17="","",IF('Classi I'!L17&lt;Foglio4!$B$6,"GI",IF(AND(Foglio4!$B$7&lt;='Classi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I'!L17&lt;Foglio4!$B$12),"D",IF('Classi I'!L17&gt;=Foglio4!$B$12,"O","")))))))),"")</f>
        <v>DC</v>
      </c>
      <c r="O17" s="9" t="n">
        <v>14</v>
      </c>
      <c r="P17" s="10"/>
      <c r="Q17" s="10" t="n">
        <v>60</v>
      </c>
      <c r="R17" s="10" t="str">
        <f aca="false">IF('Classi I'!$P17="",IF('Classi I'!Q17="","",IF('Classi I'!Q17&lt;Foglio4!$B$6,"GI",IF(AND(Foglio4!$B$7&lt;='Classi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I'!Q17&lt;Foglio4!$B$12),"D",IF('Classi I'!Q17&gt;=Foglio4!$B$12,"O","")))))))),"")</f>
        <v>S</v>
      </c>
      <c r="S17" s="10" t="n">
        <v>60</v>
      </c>
      <c r="T17" s="10" t="str">
        <f aca="false">IF('Classi I'!$P17="",IF('Classi I'!S17="","",IF('Classi I'!S17&lt;Foglio4!$B$6,"GI",IF(AND(Foglio4!$B$7&lt;='Classi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I'!S17&lt;Foglio4!$B$12),"D",IF('Classi I'!S17&gt;=Foglio4!$B$12,"O","")))))))),"")</f>
        <v>S</v>
      </c>
      <c r="V17" s="9" t="n">
        <v>14</v>
      </c>
      <c r="W17" s="10"/>
      <c r="X17" s="11" t="n">
        <v>50</v>
      </c>
      <c r="Y17" s="10" t="str">
        <f aca="false">IF('Classi I'!$W17="",IF('Classi I'!X17="","",IF('Classi I'!X17&lt;Foglio4!$B$6,"GI",IF(AND(Foglio4!$B$7&lt;='Classi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I'!X17&lt;Foglio4!$B$12),"D",IF('Classi I'!X17&gt;=Foglio4!$B$12,"O","")))))))),"")</f>
        <v>I</v>
      </c>
      <c r="Z17" s="10" t="n">
        <v>78</v>
      </c>
      <c r="AA17" s="10" t="str">
        <f aca="false">IF('Classi I'!$W17="",IF('Classi I'!Z17="","",IF('Classi I'!Z17&lt;Foglio4!$B$6,"GI",IF(AND(Foglio4!$B$7&lt;='Classi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I'!Z17&lt;Foglio4!$B$12),"D",IF('Classi I'!Z17&gt;=Foglio4!$B$12,"O","")))))))),"")</f>
        <v>DC</v>
      </c>
    </row>
    <row r="18" customFormat="false" ht="15" hidden="false" customHeight="false" outlineLevel="0" collapsed="false">
      <c r="A18" s="9" t="n">
        <v>15</v>
      </c>
      <c r="B18" s="10"/>
      <c r="C18" s="11" t="n">
        <v>83</v>
      </c>
      <c r="D18" s="10" t="str">
        <f aca="false">IF('Classi I'!$B18="",IF('Classi I'!C18="","",IF('Classi I'!C18&lt;Foglio4!$B$6,"GI",IF(AND(Foglio4!$B$7&lt;='Classi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I'!C18&lt;Foglio4!$B$12),"D",IF('Classi I'!C18&gt;=Foglio4!$B$12,"O","")))))))),"")</f>
        <v>B</v>
      </c>
      <c r="E18" s="10" t="n">
        <v>90</v>
      </c>
      <c r="F18" s="10" t="str">
        <f aca="false">IF('Classi I'!$B18="",IF('Classi I'!E18="","",IF('Classi I'!E18&lt;Foglio4!$B$6,"GI",IF(AND(Foglio4!$B$7&lt;='Classi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I'!E18&lt;Foglio4!$B$12),"D",IF('Classi I'!E18&gt;=Foglio4!$B$12,"O","")))))))),"")</f>
        <v>D</v>
      </c>
      <c r="H18" s="9" t="n">
        <v>15</v>
      </c>
      <c r="I18" s="10"/>
      <c r="J18" s="11" t="n">
        <v>80</v>
      </c>
      <c r="K18" s="10" t="str">
        <f aca="false">IF('Classi I'!$I18="",IF('Classi I'!J18="","",IF('Classi I'!J18&lt;Foglio4!$B$6,"GI",IF(AND(Foglio4!$B$7&lt;='Classi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I'!J18&lt;Foglio4!$B$12),"D",IF('Classi I'!J18&gt;=Foglio4!$B$12,"O","")))))))),"")</f>
        <v>B</v>
      </c>
      <c r="L18" s="10" t="n">
        <v>82</v>
      </c>
      <c r="M18" s="10" t="str">
        <f aca="false">IF('Classi I'!$I18="",IF('Classi I'!L18="","",IF('Classi I'!L18&lt;Foglio4!$B$6,"GI",IF(AND(Foglio4!$B$7&lt;='Classi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I'!L18&lt;Foglio4!$B$12),"D",IF('Classi I'!L18&gt;=Foglio4!$B$12,"O","")))))))),"")</f>
        <v>B</v>
      </c>
      <c r="O18" s="9" t="n">
        <v>15</v>
      </c>
      <c r="P18" s="10"/>
      <c r="Q18" s="10" t="n">
        <v>100</v>
      </c>
      <c r="R18" s="10" t="str">
        <f aca="false">IF('Classi I'!$P18="",IF('Classi I'!Q18="","",IF('Classi I'!Q18&lt;Foglio4!$B$6,"GI",IF(AND(Foglio4!$B$7&lt;='Classi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I'!Q18&lt;Foglio4!$B$12),"D",IF('Classi I'!Q18&gt;=Foglio4!$B$12,"O","")))))))),"")</f>
        <v>O</v>
      </c>
      <c r="S18" s="10" t="n">
        <v>90</v>
      </c>
      <c r="T18" s="10" t="str">
        <f aca="false">IF('Classi I'!$P18="",IF('Classi I'!S18="","",IF('Classi I'!S18&lt;Foglio4!$B$6,"GI",IF(AND(Foglio4!$B$7&lt;='Classi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I'!S18&lt;Foglio4!$B$12),"D",IF('Classi I'!S18&gt;=Foglio4!$B$12,"O","")))))))),"")</f>
        <v>D</v>
      </c>
      <c r="V18" s="9" t="n">
        <v>15</v>
      </c>
      <c r="W18" s="10"/>
      <c r="X18" s="11" t="n">
        <v>95</v>
      </c>
      <c r="Y18" s="10" t="str">
        <f aca="false">IF('Classi I'!$W18="",IF('Classi I'!X18="","",IF('Classi I'!X18&lt;Foglio4!$B$6,"GI",IF(AND(Foglio4!$B$7&lt;='Classi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I'!X18&lt;Foglio4!$B$12),"D",IF('Classi I'!X18&gt;=Foglio4!$B$12,"O","")))))))),"")</f>
        <v>D</v>
      </c>
      <c r="Z18" s="10" t="n">
        <v>78</v>
      </c>
      <c r="AA18" s="10" t="str">
        <f aca="false">IF('Classi I'!$W18="",IF('Classi I'!Z18="","",IF('Classi I'!Z18&lt;Foglio4!$B$6,"GI",IF(AND(Foglio4!$B$7&lt;='Classi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I'!Z18&lt;Foglio4!$B$12),"D",IF('Classi I'!Z18&gt;=Foglio4!$B$12,"O","")))))))),"")</f>
        <v>DC</v>
      </c>
    </row>
    <row r="19" customFormat="false" ht="15" hidden="false" customHeight="false" outlineLevel="0" collapsed="false">
      <c r="A19" s="9" t="n">
        <v>16</v>
      </c>
      <c r="B19" s="10"/>
      <c r="C19" s="11" t="n">
        <v>60</v>
      </c>
      <c r="D19" s="10" t="str">
        <f aca="false">IF('Classi I'!$B19="",IF('Classi I'!C19="","",IF('Classi I'!C19&lt;Foglio4!$B$6,"GI",IF(AND(Foglio4!$B$7&lt;='Classi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I'!C19&lt;Foglio4!$B$12),"D",IF('Classi I'!C19&gt;=Foglio4!$B$12,"O","")))))))),"")</f>
        <v>S</v>
      </c>
      <c r="E19" s="10" t="n">
        <v>70</v>
      </c>
      <c r="F19" s="10" t="str">
        <f aca="false">IF('Classi I'!$B19="",IF('Classi I'!E19="","",IF('Classi I'!E19&lt;Foglio4!$B$6,"GI",IF(AND(Foglio4!$B$7&lt;='Classi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I'!E19&lt;Foglio4!$B$12),"D",IF('Classi I'!E19&gt;=Foglio4!$B$12,"O","")))))))),"")</f>
        <v>DC</v>
      </c>
      <c r="H19" s="9" t="n">
        <v>16</v>
      </c>
      <c r="I19" s="10"/>
      <c r="J19" s="11" t="n">
        <v>90</v>
      </c>
      <c r="K19" s="10" t="str">
        <f aca="false">IF('Classi I'!$I19="",IF('Classi I'!J19="","",IF('Classi I'!J19&lt;Foglio4!$B$6,"GI",IF(AND(Foglio4!$B$7&lt;='Classi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I'!J19&lt;Foglio4!$B$12),"D",IF('Classi I'!J19&gt;=Foglio4!$B$12,"O","")))))))),"")</f>
        <v>D</v>
      </c>
      <c r="L19" s="10" t="n">
        <v>82</v>
      </c>
      <c r="M19" s="10" t="str">
        <f aca="false">IF('Classi I'!$I19="",IF('Classi I'!L19="","",IF('Classi I'!L19&lt;Foglio4!$B$6,"GI",IF(AND(Foglio4!$B$7&lt;='Classi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I'!L19&lt;Foglio4!$B$12),"D",IF('Classi I'!L19&gt;=Foglio4!$B$12,"O","")))))))),"")</f>
        <v>B</v>
      </c>
      <c r="O19" s="9" t="n">
        <v>16</v>
      </c>
      <c r="P19" s="10"/>
      <c r="Q19" s="10" t="n">
        <v>95</v>
      </c>
      <c r="R19" s="10" t="str">
        <f aca="false">IF('Classi I'!$P19="",IF('Classi I'!Q19="","",IF('Classi I'!Q19&lt;Foglio4!$B$6,"GI",IF(AND(Foglio4!$B$7&lt;='Classi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I'!Q19&lt;Foglio4!$B$12),"D",IF('Classi I'!Q19&gt;=Foglio4!$B$12,"O","")))))))),"")</f>
        <v>D</v>
      </c>
      <c r="S19" s="10" t="n">
        <v>95</v>
      </c>
      <c r="T19" s="10" t="str">
        <f aca="false">IF('Classi I'!$P19="",IF('Classi I'!S19="","",IF('Classi I'!S19&lt;Foglio4!$B$6,"GI",IF(AND(Foglio4!$B$7&lt;='Classi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I'!S19&lt;Foglio4!$B$12),"D",IF('Classi I'!S19&gt;=Foglio4!$B$12,"O","")))))))),"")</f>
        <v>D</v>
      </c>
      <c r="V19" s="9" t="n">
        <v>16</v>
      </c>
      <c r="W19" s="10"/>
      <c r="X19" s="11" t="n">
        <v>80</v>
      </c>
      <c r="Y19" s="10" t="str">
        <f aca="false">IF('Classi I'!$W19="",IF('Classi I'!X19="","",IF('Classi I'!X19&lt;Foglio4!$B$6,"GI",IF(AND(Foglio4!$B$7&lt;='Classi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I'!X19&lt;Foglio4!$B$12),"D",IF('Classi I'!X19&gt;=Foglio4!$B$12,"O","")))))))),"")</f>
        <v>B</v>
      </c>
      <c r="Z19" s="10" t="n">
        <v>80</v>
      </c>
      <c r="AA19" s="10" t="str">
        <f aca="false">IF('Classi I'!$W19="",IF('Classi I'!Z19="","",IF('Classi I'!Z19&lt;Foglio4!$B$6,"GI",IF(AND(Foglio4!$B$7&lt;='Classi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I'!Z19&lt;Foglio4!$B$12),"D",IF('Classi I'!Z19&gt;=Foglio4!$B$12,"O","")))))))),"")</f>
        <v>B</v>
      </c>
    </row>
    <row r="20" customFormat="false" ht="15" hidden="false" customHeight="false" outlineLevel="0" collapsed="false">
      <c r="A20" s="9" t="n">
        <v>17</v>
      </c>
      <c r="B20" s="10"/>
      <c r="C20" s="11" t="n">
        <v>90</v>
      </c>
      <c r="D20" s="10" t="str">
        <f aca="false">IF('Classi I'!$B20="",IF('Classi I'!C20="","",IF('Classi I'!C20&lt;Foglio4!$B$6,"GI",IF(AND(Foglio4!$B$7&lt;='Classi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I'!C20&lt;Foglio4!$B$12),"D",IF('Classi I'!C20&gt;=Foglio4!$B$12,"O","")))))))),"")</f>
        <v>D</v>
      </c>
      <c r="E20" s="10" t="n">
        <v>90</v>
      </c>
      <c r="F20" s="10" t="str">
        <f aca="false">IF('Classi I'!$B20="",IF('Classi I'!E20="","",IF('Classi I'!E20&lt;Foglio4!$B$6,"GI",IF(AND(Foglio4!$B$7&lt;='Classi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I'!E20&lt;Foglio4!$B$12),"D",IF('Classi I'!E20&gt;=Foglio4!$B$12,"O","")))))))),"")</f>
        <v>D</v>
      </c>
      <c r="H20" s="9" t="n">
        <v>17</v>
      </c>
      <c r="I20" s="10" t="s">
        <v>10</v>
      </c>
      <c r="J20" s="11" t="n">
        <v>70</v>
      </c>
      <c r="K20" s="10" t="str">
        <f aca="false">IF('Classi I'!$I20="",IF('Classi I'!J20="","",IF('Classi I'!J20&lt;Foglio4!$B$6,"GI",IF(AND(Foglio4!$B$7&lt;='Classi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I'!J20&lt;Foglio4!$B$12),"D",IF('Classi I'!J20&gt;=Foglio4!$B$12,"O","")))))))),"")</f>
        <v/>
      </c>
      <c r="L20" s="10" t="n">
        <v>75</v>
      </c>
      <c r="M20" s="10" t="str">
        <f aca="false">IF('Classi I'!$I20="",IF('Classi I'!L20="","",IF('Classi I'!L20&lt;Foglio4!$B$6,"GI",IF(AND(Foglio4!$B$7&lt;='Classi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I'!L20&lt;Foglio4!$B$12),"D",IF('Classi I'!L20&gt;=Foglio4!$B$12,"O","")))))))),"")</f>
        <v/>
      </c>
      <c r="O20" s="9" t="n">
        <v>17</v>
      </c>
      <c r="P20" s="10"/>
      <c r="Q20" s="10" t="n">
        <v>65</v>
      </c>
      <c r="R20" s="10" t="str">
        <f aca="false">IF('Classi I'!$P20="",IF('Classi I'!Q20="","",IF('Classi I'!Q20&lt;Foglio4!$B$6,"GI",IF(AND(Foglio4!$B$7&lt;='Classi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I'!Q20&lt;Foglio4!$B$12),"D",IF('Classi I'!Q20&gt;=Foglio4!$B$12,"O","")))))))),"")</f>
        <v>S</v>
      </c>
      <c r="S20" s="10" t="n">
        <v>65</v>
      </c>
      <c r="T20" s="10" t="str">
        <f aca="false">IF('Classi I'!$P20="",IF('Classi I'!S20="","",IF('Classi I'!S20&lt;Foglio4!$B$6,"GI",IF(AND(Foglio4!$B$7&lt;='Classi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I'!S20&lt;Foglio4!$B$12),"D",IF('Classi I'!S20&gt;=Foglio4!$B$12,"O","")))))))),"")</f>
        <v>S</v>
      </c>
      <c r="V20" s="9" t="n">
        <v>17</v>
      </c>
      <c r="W20" s="10"/>
      <c r="X20" s="11" t="n">
        <v>100</v>
      </c>
      <c r="Y20" s="10" t="str">
        <f aca="false">IF('Classi I'!$W20="",IF('Classi I'!X20="","",IF('Classi I'!X20&lt;Foglio4!$B$6,"GI",IF(AND(Foglio4!$B$7&lt;='Classi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I'!X20&lt;Foglio4!$B$12),"D",IF('Classi I'!X20&gt;=Foglio4!$B$12,"O","")))))))),"")</f>
        <v>O</v>
      </c>
      <c r="Z20" s="10" t="n">
        <v>78</v>
      </c>
      <c r="AA20" s="10" t="str">
        <f aca="false">IF('Classi I'!$W20="",IF('Classi I'!Z20="","",IF('Classi I'!Z20&lt;Foglio4!$B$6,"GI",IF(AND(Foglio4!$B$7&lt;='Classi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I'!Z20&lt;Foglio4!$B$12),"D",IF('Classi I'!Z20&gt;=Foglio4!$B$12,"O","")))))))),"")</f>
        <v>DC</v>
      </c>
    </row>
    <row r="21" customFormat="false" ht="15" hidden="false" customHeight="false" outlineLevel="0" collapsed="false">
      <c r="A21" s="9" t="n">
        <v>18</v>
      </c>
      <c r="B21" s="10"/>
      <c r="C21" s="11" t="n">
        <v>100</v>
      </c>
      <c r="D21" s="10" t="str">
        <f aca="false">IF('Classi I'!$B21="",IF('Classi I'!C21="","",IF('Classi I'!C21&lt;Foglio4!$B$6,"GI",IF(AND(Foglio4!$B$7&lt;='Classi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I'!C21&lt;Foglio4!$B$12),"D",IF('Classi I'!C21&gt;=Foglio4!$B$12,"O","")))))))),"")</f>
        <v>O</v>
      </c>
      <c r="E21" s="10" t="n">
        <v>95</v>
      </c>
      <c r="F21" s="10" t="str">
        <f aca="false">IF('Classi I'!$B21="",IF('Classi I'!E21="","",IF('Classi I'!E21&lt;Foglio4!$B$6,"GI",IF(AND(Foglio4!$B$7&lt;='Classi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I'!E21&lt;Foglio4!$B$12),"D",IF('Classi I'!E21&gt;=Foglio4!$B$12,"O","")))))))),"")</f>
        <v>D</v>
      </c>
      <c r="H21" s="9" t="n">
        <v>18</v>
      </c>
      <c r="I21" s="10"/>
      <c r="J21" s="11" t="n">
        <v>100</v>
      </c>
      <c r="K21" s="10" t="str">
        <f aca="false">IF('Classi I'!$I21="",IF('Classi I'!J21="","",IF('Classi I'!J21&lt;Foglio4!$B$6,"GI",IF(AND(Foglio4!$B$7&lt;='Classi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I'!J21&lt;Foglio4!$B$12),"D",IF('Classi I'!J21&gt;=Foglio4!$B$12,"O","")))))))),"")</f>
        <v>O</v>
      </c>
      <c r="L21" s="10" t="n">
        <v>88</v>
      </c>
      <c r="M21" s="10" t="str">
        <f aca="false">IF('Classi I'!$I21="",IF('Classi I'!L21="","",IF('Classi I'!L21&lt;Foglio4!$B$6,"GI",IF(AND(Foglio4!$B$7&lt;='Classi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I'!L21&lt;Foglio4!$B$12),"D",IF('Classi I'!L21&gt;=Foglio4!$B$12,"O","")))))))),"")</f>
        <v>B</v>
      </c>
      <c r="O21" s="9" t="n">
        <v>18</v>
      </c>
      <c r="P21" s="10"/>
      <c r="Q21" s="10" t="n">
        <v>90</v>
      </c>
      <c r="R21" s="10" t="str">
        <f aca="false">IF('Classi I'!$P21="",IF('Classi I'!Q21="","",IF('Classi I'!Q21&lt;Foglio4!$B$6,"GI",IF(AND(Foglio4!$B$7&lt;='Classi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I'!Q21&lt;Foglio4!$B$12),"D",IF('Classi I'!Q21&gt;=Foglio4!$B$12,"O","")))))))),"")</f>
        <v>D</v>
      </c>
      <c r="S21" s="10" t="n">
        <v>95</v>
      </c>
      <c r="T21" s="10" t="str">
        <f aca="false">IF('Classi I'!$P21="",IF('Classi I'!S21="","",IF('Classi I'!S21&lt;Foglio4!$B$6,"GI",IF(AND(Foglio4!$B$7&lt;='Classi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I'!S21&lt;Foglio4!$B$12),"D",IF('Classi I'!S21&gt;=Foglio4!$B$12,"O","")))))))),"")</f>
        <v>D</v>
      </c>
      <c r="V21" s="9" t="n">
        <v>18</v>
      </c>
      <c r="W21" s="10"/>
      <c r="X21" s="11" t="n">
        <v>70</v>
      </c>
      <c r="Y21" s="10" t="str">
        <f aca="false">IF('Classi I'!$W21="",IF('Classi I'!X21="","",IF('Classi I'!X21&lt;Foglio4!$B$6,"GI",IF(AND(Foglio4!$B$7&lt;='Classi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I'!X21&lt;Foglio4!$B$12),"D",IF('Classi I'!X21&gt;=Foglio4!$B$12,"O","")))))))),"")</f>
        <v>DC</v>
      </c>
      <c r="Z21" s="10" t="n">
        <v>78</v>
      </c>
      <c r="AA21" s="10" t="str">
        <f aca="false">IF('Classi I'!$W21="",IF('Classi I'!Z21="","",IF('Classi I'!Z21&lt;Foglio4!$B$6,"GI",IF(AND(Foglio4!$B$7&lt;='Classi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I'!Z21&lt;Foglio4!$B$12),"D",IF('Classi I'!Z21&gt;=Foglio4!$B$12,"O","")))))))),"")</f>
        <v>DC</v>
      </c>
    </row>
    <row r="22" customFormat="false" ht="15" hidden="false" customHeight="false" outlineLevel="0" collapsed="false">
      <c r="A22" s="9" t="n">
        <v>19</v>
      </c>
      <c r="B22" s="10"/>
      <c r="C22" s="11"/>
      <c r="D22" s="10" t="str">
        <f aca="false">IF('Classi I'!$B22="",IF('Classi I'!C22="","",IF('Classi I'!C22&lt;Foglio4!$B$6,"GI",IF(AND(Foglio4!$B$7&lt;='Classi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I'!C22&lt;Foglio4!$B$12),"D",IF('Classi I'!C22&gt;=Foglio4!$B$12,"O","")))))))),"")</f>
        <v/>
      </c>
      <c r="E22" s="10" t="n">
        <v>70</v>
      </c>
      <c r="F22" s="10" t="str">
        <f aca="false">IF('Classi I'!$B22="",IF('Classi I'!E22="","",IF('Classi I'!E22&lt;Foglio4!$B$6,"GI",IF(AND(Foglio4!$B$7&lt;='Classi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I'!E22&lt;Foglio4!$B$12),"D",IF('Classi I'!E22&gt;=Foglio4!$B$12,"O","")))))))),"")</f>
        <v>DC</v>
      </c>
      <c r="H22" s="9" t="n">
        <v>19</v>
      </c>
      <c r="I22" s="10"/>
      <c r="J22" s="11" t="n">
        <v>70</v>
      </c>
      <c r="K22" s="10" t="str">
        <f aca="false">IF('Classi I'!$I22="",IF('Classi I'!J22="","",IF('Classi I'!J22&lt;Foglio4!$B$6,"GI",IF(AND(Foglio4!$B$7&lt;='Classi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I'!J22&lt;Foglio4!$B$12),"D",IF('Classi I'!J22&gt;=Foglio4!$B$12,"O","")))))))),"")</f>
        <v>DC</v>
      </c>
      <c r="L22" s="10" t="n">
        <v>70</v>
      </c>
      <c r="M22" s="10" t="str">
        <f aca="false">IF('Classi I'!$I22="",IF('Classi I'!L22="","",IF('Classi I'!L22&lt;Foglio4!$B$6,"GI",IF(AND(Foglio4!$B$7&lt;='Classi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I'!L22&lt;Foglio4!$B$12),"D",IF('Classi I'!L22&gt;=Foglio4!$B$12,"O","")))))))),"")</f>
        <v>DC</v>
      </c>
      <c r="O22" s="9" t="n">
        <v>19</v>
      </c>
      <c r="P22" s="10"/>
      <c r="Q22" s="10" t="n">
        <v>100</v>
      </c>
      <c r="R22" s="10" t="str">
        <f aca="false">IF('Classi I'!$P22="",IF('Classi I'!Q22="","",IF('Classi I'!Q22&lt;Foglio4!$B$6,"GI",IF(AND(Foglio4!$B$7&lt;='Classi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I'!Q22&lt;Foglio4!$B$12),"D",IF('Classi I'!Q22&gt;=Foglio4!$B$12,"O","")))))))),"")</f>
        <v>O</v>
      </c>
      <c r="S22" s="10" t="n">
        <v>90</v>
      </c>
      <c r="T22" s="10" t="str">
        <f aca="false">IF('Classi I'!$P22="",IF('Classi I'!S22="","",IF('Classi I'!S22&lt;Foglio4!$B$6,"GI",IF(AND(Foglio4!$B$7&lt;='Classi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I'!S22&lt;Foglio4!$B$12),"D",IF('Classi I'!S22&gt;=Foglio4!$B$12,"O","")))))))),"")</f>
        <v>D</v>
      </c>
      <c r="V22" s="9" t="n">
        <v>19</v>
      </c>
      <c r="W22" s="10"/>
      <c r="X22" s="11" t="n">
        <v>60</v>
      </c>
      <c r="Y22" s="10" t="str">
        <f aca="false">IF('Classi I'!$W22="",IF('Classi I'!X22="","",IF('Classi I'!X22&lt;Foglio4!$B$6,"GI",IF(AND(Foglio4!$B$7&lt;='Classi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I'!X22&lt;Foglio4!$B$12),"D",IF('Classi I'!X22&gt;=Foglio4!$B$12,"O","")))))))),"")</f>
        <v>S</v>
      </c>
      <c r="Z22" s="10" t="n">
        <v>72</v>
      </c>
      <c r="AA22" s="10" t="str">
        <f aca="false">IF('Classi I'!$W22="",IF('Classi I'!Z22="","",IF('Classi I'!Z22&lt;Foglio4!$B$6,"GI",IF(AND(Foglio4!$B$7&lt;='Classi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I'!Z22&lt;Foglio4!$B$12),"D",IF('Classi I'!Z22&gt;=Foglio4!$B$12,"O","")))))))),"")</f>
        <v>DC</v>
      </c>
    </row>
    <row r="23" customFormat="false" ht="15" hidden="false" customHeight="false" outlineLevel="0" collapsed="false">
      <c r="A23" s="9" t="n">
        <v>20</v>
      </c>
      <c r="B23" s="10"/>
      <c r="C23" s="11" t="n">
        <v>90</v>
      </c>
      <c r="D23" s="10" t="str">
        <f aca="false">IF('Classi I'!$B23="",IF('Classi I'!C23="","",IF('Classi I'!C23&lt;Foglio4!$B$6,"GI",IF(AND(Foglio4!$B$7&lt;='Classi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I'!C23&lt;Foglio4!$B$12),"D",IF('Classi I'!C23&gt;=Foglio4!$B$12,"O","")))))))),"")</f>
        <v>D</v>
      </c>
      <c r="E23" s="10" t="n">
        <v>80</v>
      </c>
      <c r="F23" s="10" t="str">
        <f aca="false">IF('Classi I'!$B23="",IF('Classi I'!E23="","",IF('Classi I'!E23&lt;Foglio4!$B$6,"GI",IF(AND(Foglio4!$B$7&lt;='Classi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I'!E23&lt;Foglio4!$B$12),"D",IF('Classi I'!E23&gt;=Foglio4!$B$12,"O","")))))))),"")</f>
        <v>B</v>
      </c>
      <c r="H23" s="9" t="n">
        <v>20</v>
      </c>
      <c r="I23" s="10" t="s">
        <v>9</v>
      </c>
      <c r="J23" s="11" t="n">
        <v>75</v>
      </c>
      <c r="K23" s="10" t="str">
        <f aca="false">IF('Classi I'!$I23="",IF('Classi I'!J23="","",IF('Classi I'!J23&lt;Foglio4!$B$6,"GI",IF(AND(Foglio4!$B$7&lt;='Classi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I'!J23&lt;Foglio4!$B$12),"D",IF('Classi I'!J23&gt;=Foglio4!$B$12,"O","")))))))),"")</f>
        <v/>
      </c>
      <c r="L23" s="10" t="n">
        <v>60</v>
      </c>
      <c r="M23" s="10" t="str">
        <f aca="false">IF('Classi I'!$I23="",IF('Classi I'!L23="","",IF('Classi I'!L23&lt;Foglio4!$B$6,"GI",IF(AND(Foglio4!$B$7&lt;='Classi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I'!L23&lt;Foglio4!$B$12),"D",IF('Classi I'!L23&gt;=Foglio4!$B$12,"O","")))))))),"")</f>
        <v/>
      </c>
      <c r="O23" s="9" t="n">
        <v>20</v>
      </c>
      <c r="P23" s="10"/>
      <c r="Q23" s="10" t="n">
        <v>80</v>
      </c>
      <c r="R23" s="10" t="str">
        <f aca="false">IF('Classi I'!$P23="",IF('Classi I'!Q23="","",IF('Classi I'!Q23&lt;Foglio4!$B$6,"GI",IF(AND(Foglio4!$B$7&lt;='Classi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I'!Q23&lt;Foglio4!$B$12),"D",IF('Classi I'!Q23&gt;=Foglio4!$B$12,"O","")))))))),"")</f>
        <v>B</v>
      </c>
      <c r="S23" s="10" t="n">
        <v>75</v>
      </c>
      <c r="T23" s="10" t="str">
        <f aca="false">IF('Classi I'!$P23="",IF('Classi I'!S23="","",IF('Classi I'!S23&lt;Foglio4!$B$6,"GI",IF(AND(Foglio4!$B$7&lt;='Classi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I'!S23&lt;Foglio4!$B$12),"D",IF('Classi I'!S23&gt;=Foglio4!$B$12,"O","")))))))),"")</f>
        <v>DC</v>
      </c>
      <c r="V23" s="9" t="n">
        <v>20</v>
      </c>
      <c r="W23" s="10"/>
      <c r="X23" s="10"/>
      <c r="Y23" s="10" t="str">
        <f aca="false">IF('Classi I'!$W23="",IF('Classi I'!X23="","",IF('Classi I'!X23&lt;Foglio4!$B$6,"GI",IF(AND(Foglio4!$B$7&lt;='Classi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I'!X23&lt;Foglio4!$B$12),"D",IF('Classi I'!X23&gt;=Foglio4!$B$12,"O","")))))))),"")</f>
        <v/>
      </c>
      <c r="Z23" s="10"/>
      <c r="AA23" s="10" t="str">
        <f aca="false">IF('Classi I'!$W23="",IF('Classi I'!Z23="","",IF('Classi I'!Z23&lt;Foglio4!$B$6,"GI",IF(AND(Foglio4!$B$7&lt;='Classi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I'!Z23&lt;Foglio4!$B$12),"D",IF('Classi I'!Z23&gt;=Foglio4!$B$12,"O","")))))))),"")</f>
        <v/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IF('Classi I'!$B24="",IF('Classi I'!C24="","",IF('Classi I'!C24&lt;Foglio4!$B$6,"GI",IF(AND(Foglio4!$B$7&lt;='Classi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I'!C24&lt;Foglio4!$B$12),"D",IF('Classi I'!C24&gt;=Foglio4!$B$12,"O","")))))))),"")</f>
        <v/>
      </c>
      <c r="E24" s="10"/>
      <c r="F24" s="10" t="str">
        <f aca="false">IF('Classi I'!$B24="",IF('Classi I'!E24="","",IF('Classi I'!E24&lt;Foglio4!$B$6,"GI",IF(AND(Foglio4!$B$7&lt;='Classi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I'!E24&lt;Foglio4!$B$12),"D",IF('Classi I'!E24&gt;=Foglio4!$B$12,"O","")))))))),"")</f>
        <v/>
      </c>
      <c r="H24" s="9" t="n">
        <v>21</v>
      </c>
      <c r="I24" s="10"/>
      <c r="J24" s="10"/>
      <c r="K24" s="10" t="str">
        <f aca="false">IF('Classi I'!$I24="",IF('Classi I'!J24="","",IF('Classi I'!J24&lt;Foglio4!$B$6,"GI",IF(AND(Foglio4!$B$7&lt;='Classi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I'!J24&lt;Foglio4!$B$12),"D",IF('Classi I'!J24&gt;=Foglio4!$B$12,"O","")))))))),"")</f>
        <v/>
      </c>
      <c r="L24" s="10"/>
      <c r="M24" s="10" t="str">
        <f aca="false">IF('Classi I'!$I24="",IF('Classi I'!L24="","",IF('Classi I'!L24&lt;Foglio4!$B$6,"GI",IF(AND(Foglio4!$B$7&lt;='Classi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I'!L24&lt;Foglio4!$B$12),"D",IF('Classi I'!L24&gt;=Foglio4!$B$12,"O","")))))))),"")</f>
        <v/>
      </c>
      <c r="O24" s="9" t="n">
        <v>21</v>
      </c>
      <c r="P24" s="10"/>
      <c r="Q24" s="10" t="n">
        <v>65</v>
      </c>
      <c r="R24" s="10" t="str">
        <f aca="false">IF('Classi I'!$P24="",IF('Classi I'!Q24="","",IF('Classi I'!Q24&lt;Foglio4!$B$6,"GI",IF(AND(Foglio4!$B$7&lt;='Classi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I'!Q24&lt;Foglio4!$B$12),"D",IF('Classi I'!Q24&gt;=Foglio4!$B$12,"O","")))))))),"")</f>
        <v>S</v>
      </c>
      <c r="S24" s="10" t="n">
        <v>80</v>
      </c>
      <c r="T24" s="10" t="str">
        <f aca="false">IF('Classi I'!$P24="",IF('Classi I'!S24="","",IF('Classi I'!S24&lt;Foglio4!$B$6,"GI",IF(AND(Foglio4!$B$7&lt;='Classi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I'!S24&lt;Foglio4!$B$12),"D",IF('Classi I'!S24&gt;=Foglio4!$B$12,"O","")))))))),"")</f>
        <v>B</v>
      </c>
      <c r="V24" s="9" t="n">
        <v>21</v>
      </c>
      <c r="W24" s="10"/>
      <c r="X24" s="10"/>
      <c r="Y24" s="10" t="str">
        <f aca="false">IF('Classi I'!$W24="",IF('Classi I'!X24="","",IF('Classi I'!X24&lt;Foglio4!$B$6,"GI",IF(AND(Foglio4!$B$7&lt;='Classi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I'!X24&lt;Foglio4!$B$12),"D",IF('Classi I'!X24&gt;=Foglio4!$B$12,"O","")))))))),"")</f>
        <v/>
      </c>
      <c r="Z24" s="10"/>
      <c r="AA24" s="10" t="str">
        <f aca="false">IF('Classi I'!$W24="",IF('Classi I'!Z24="","",IF('Classi I'!Z24&lt;Foglio4!$B$6,"GI",IF(AND(Foglio4!$B$7&lt;='Classi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I'!Z24&lt;Foglio4!$B$12),"D",IF('Classi I'!Z24&gt;=Foglio4!$B$12,"O","")))))))),"")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IF('Classi I'!$B25="",IF('Classi I'!C25="","",IF('Classi I'!C25&lt;Foglio4!$B$6,"GI",IF(AND(Foglio4!$B$7&lt;='Classi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I'!C25&lt;Foglio4!$B$12),"D",IF('Classi I'!C25&gt;=Foglio4!$B$12,"O","")))))))),"")</f>
        <v/>
      </c>
      <c r="E25" s="10"/>
      <c r="F25" s="10" t="str">
        <f aca="false">IF('Classi I'!$B25="",IF('Classi I'!E25="","",IF('Classi I'!E25&lt;Foglio4!$B$6,"GI",IF(AND(Foglio4!$B$7&lt;='Classi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I'!E25&lt;Foglio4!$B$12),"D",IF('Classi I'!E25&gt;=Foglio4!$B$12,"O","")))))))),"")</f>
        <v/>
      </c>
      <c r="H25" s="9" t="n">
        <v>22</v>
      </c>
      <c r="I25" s="10"/>
      <c r="J25" s="10"/>
      <c r="K25" s="10" t="str">
        <f aca="false">IF('Classi I'!$I25="",IF('Classi I'!J25="","",IF('Classi I'!J25&lt;Foglio4!$B$6,"GI",IF(AND(Foglio4!$B$7&lt;='Classi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I'!J25&lt;Foglio4!$B$12),"D",IF('Classi I'!J25&gt;=Foglio4!$B$12,"O","")))))))),"")</f>
        <v/>
      </c>
      <c r="L25" s="10"/>
      <c r="M25" s="10" t="str">
        <f aca="false">IF('Classi I'!$I25="",IF('Classi I'!L25="","",IF('Classi I'!L25&lt;Foglio4!$B$6,"GI",IF(AND(Foglio4!$B$7&lt;='Classi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I'!L25&lt;Foglio4!$B$12),"D",IF('Classi I'!L25&gt;=Foglio4!$B$12,"O","")))))))),"")</f>
        <v/>
      </c>
      <c r="O25" s="9" t="n">
        <v>22</v>
      </c>
      <c r="P25" s="10"/>
      <c r="Q25" s="10"/>
      <c r="R25" s="10" t="str">
        <f aca="false">IF('Classi I'!$P25="",IF('Classi I'!Q25="","",IF('Classi I'!Q25&lt;Foglio4!$B$6,"GI",IF(AND(Foglio4!$B$7&lt;='Classi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I'!Q25&lt;Foglio4!$B$12),"D",IF('Classi I'!Q25&gt;=Foglio4!$B$12,"O","")))))))),"")</f>
        <v/>
      </c>
      <c r="S25" s="10"/>
      <c r="T25" s="10" t="str">
        <f aca="false">IF('Classi I'!$P25="",IF('Classi I'!S25="","",IF('Classi I'!S25&lt;Foglio4!$B$6,"GI",IF(AND(Foglio4!$B$7&lt;='Classi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I'!S25&lt;Foglio4!$B$12),"D",IF('Classi I'!S25&gt;=Foglio4!$B$12,"O","")))))))),"")</f>
        <v/>
      </c>
      <c r="V25" s="9" t="n">
        <v>22</v>
      </c>
      <c r="W25" s="10"/>
      <c r="X25" s="10"/>
      <c r="Y25" s="10" t="str">
        <f aca="false">IF('Classi I'!$W25="",IF('Classi I'!X25="","",IF('Classi I'!X25&lt;Foglio4!$B$6,"GI",IF(AND(Foglio4!$B$7&lt;='Classi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I'!X25&lt;Foglio4!$B$12),"D",IF('Classi I'!X25&gt;=Foglio4!$B$12,"O","")))))))),"")</f>
        <v/>
      </c>
      <c r="Z25" s="10"/>
      <c r="AA25" s="10" t="str">
        <f aca="false">IF('Classi I'!$W25="",IF('Classi I'!Z25="","",IF('Classi I'!Z25&lt;Foglio4!$B$6,"GI",IF(AND(Foglio4!$B$7&lt;='Classi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I'!Z25&lt;Foglio4!$B$12),"D",IF('Classi I'!Z25&gt;=Foglio4!$B$12,"O","")))))))),"")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IF('Classi I'!$B26="",IF('Classi I'!C26="","",IF('Classi I'!C26&lt;Foglio4!$B$6,"GI",IF(AND(Foglio4!$B$7&lt;='Classi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I'!C26&lt;Foglio4!$B$12),"D",IF('Classi I'!C26&gt;=Foglio4!$B$12,"O","")))))))),"")</f>
        <v/>
      </c>
      <c r="E26" s="10"/>
      <c r="F26" s="10" t="str">
        <f aca="false">IF('Classi I'!$B26="",IF('Classi I'!E26="","",IF('Classi I'!E26&lt;Foglio4!$B$6,"GI",IF(AND(Foglio4!$B$7&lt;='Classi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I'!E26&lt;Foglio4!$B$12),"D",IF('Classi I'!E26&gt;=Foglio4!$B$12,"O","")))))))),"")</f>
        <v/>
      </c>
      <c r="H26" s="9" t="n">
        <v>23</v>
      </c>
      <c r="I26" s="10"/>
      <c r="J26" s="10"/>
      <c r="K26" s="10" t="str">
        <f aca="false">IF('Classi I'!$I26="",IF('Classi I'!J26="","",IF('Classi I'!J26&lt;Foglio4!$B$6,"GI",IF(AND(Foglio4!$B$7&lt;='Classi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I'!J26&lt;Foglio4!$B$12),"D",IF('Classi I'!J26&gt;=Foglio4!$B$12,"O","")))))))),"")</f>
        <v/>
      </c>
      <c r="L26" s="10"/>
      <c r="M26" s="10" t="str">
        <f aca="false">IF('Classi I'!$I26="",IF('Classi I'!L26="","",IF('Classi I'!L26&lt;Foglio4!$B$6,"GI",IF(AND(Foglio4!$B$7&lt;='Classi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I'!L26&lt;Foglio4!$B$12),"D",IF('Classi I'!L26&gt;=Foglio4!$B$12,"O","")))))))),"")</f>
        <v/>
      </c>
      <c r="O26" s="9" t="n">
        <v>23</v>
      </c>
      <c r="P26" s="10"/>
      <c r="Q26" s="10"/>
      <c r="R26" s="10" t="str">
        <f aca="false">IF('Classi I'!$P26="",IF('Classi I'!Q26="","",IF('Classi I'!Q26&lt;Foglio4!$B$6,"GI",IF(AND(Foglio4!$B$7&lt;='Classi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I'!Q26&lt;Foglio4!$B$12),"D",IF('Classi I'!Q26&gt;=Foglio4!$B$12,"O","")))))))),"")</f>
        <v/>
      </c>
      <c r="S26" s="10"/>
      <c r="T26" s="10" t="str">
        <f aca="false">IF('Classi I'!$P26="",IF('Classi I'!S26="","",IF('Classi I'!S26&lt;Foglio4!$B$6,"GI",IF(AND(Foglio4!$B$7&lt;='Classi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I'!S26&lt;Foglio4!$B$12),"D",IF('Classi I'!S26&gt;=Foglio4!$B$12,"O","")))))))),"")</f>
        <v/>
      </c>
      <c r="V26" s="9" t="n">
        <v>23</v>
      </c>
      <c r="W26" s="10"/>
      <c r="X26" s="10"/>
      <c r="Y26" s="10" t="str">
        <f aca="false">IF('Classi I'!$W26="",IF('Classi I'!X26="","",IF('Classi I'!X26&lt;Foglio4!$B$6,"GI",IF(AND(Foglio4!$B$7&lt;='Classi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I'!X26&lt;Foglio4!$B$12),"D",IF('Classi I'!X26&gt;=Foglio4!$B$12,"O","")))))))),"")</f>
        <v/>
      </c>
      <c r="Z26" s="10"/>
      <c r="AA26" s="10" t="str">
        <f aca="false">IF('Classi I'!$W26="",IF('Classi I'!Z26="","",IF('Classi I'!Z26&lt;Foglio4!$B$6,"GI",IF(AND(Foglio4!$B$7&lt;='Classi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I'!Z26&lt;Foglio4!$B$12),"D",IF('Classi I'!Z26&gt;=Foglio4!$B$12,"O","")))))))),"")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IF('Classi I'!$B27="",IF('Classi I'!C27="","",IF('Classi I'!C27&lt;Foglio4!$B$6,"GI",IF(AND(Foglio4!$B$7&lt;='Classi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I'!C27&lt;Foglio4!$B$12),"D",IF('Classi I'!C27&gt;=Foglio4!$B$12,"O","")))))))),"")</f>
        <v/>
      </c>
      <c r="E27" s="10"/>
      <c r="F27" s="10" t="str">
        <f aca="false">IF('Classi I'!$B27="",IF('Classi I'!E27="","",IF('Classi I'!E27&lt;Foglio4!$B$6,"GI",IF(AND(Foglio4!$B$7&lt;='Classi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I'!E27&lt;Foglio4!$B$12),"D",IF('Classi I'!E27&gt;=Foglio4!$B$12,"O","")))))))),"")</f>
        <v/>
      </c>
      <c r="H27" s="9" t="n">
        <v>24</v>
      </c>
      <c r="I27" s="10"/>
      <c r="J27" s="10"/>
      <c r="K27" s="10" t="str">
        <f aca="false">IF('Classi I'!$I27="",IF('Classi I'!J27="","",IF('Classi I'!J27&lt;Foglio4!$B$6,"GI",IF(AND(Foglio4!$B$7&lt;='Classi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I'!J27&lt;Foglio4!$B$12),"D",IF('Classi I'!J27&gt;=Foglio4!$B$12,"O","")))))))),"")</f>
        <v/>
      </c>
      <c r="L27" s="10"/>
      <c r="M27" s="10" t="str">
        <f aca="false">IF('Classi I'!$I27="",IF('Classi I'!L27="","",IF('Classi I'!L27&lt;Foglio4!$B$6,"GI",IF(AND(Foglio4!$B$7&lt;='Classi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I'!L27&lt;Foglio4!$B$12),"D",IF('Classi I'!L27&gt;=Foglio4!$B$12,"O","")))))))),"")</f>
        <v/>
      </c>
      <c r="O27" s="9" t="n">
        <v>24</v>
      </c>
      <c r="P27" s="10"/>
      <c r="Q27" s="10"/>
      <c r="R27" s="10" t="str">
        <f aca="false">IF('Classi I'!$P27="",IF('Classi I'!Q27="","",IF('Classi I'!Q27&lt;Foglio4!$B$6,"GI",IF(AND(Foglio4!$B$7&lt;='Classi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I'!Q27&lt;Foglio4!$B$12),"D",IF('Classi I'!Q27&gt;=Foglio4!$B$12,"O","")))))))),"")</f>
        <v/>
      </c>
      <c r="S27" s="10"/>
      <c r="T27" s="10" t="str">
        <f aca="false">IF('Classi I'!$P27="",IF('Classi I'!S27="","",IF('Classi I'!S27&lt;Foglio4!$B$6,"GI",IF(AND(Foglio4!$B$7&lt;='Classi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I'!S27&lt;Foglio4!$B$12),"D",IF('Classi I'!S27&gt;=Foglio4!$B$12,"O","")))))))),"")</f>
        <v/>
      </c>
      <c r="V27" s="9" t="n">
        <v>24</v>
      </c>
      <c r="W27" s="10"/>
      <c r="X27" s="10"/>
      <c r="Y27" s="10" t="str">
        <f aca="false">IF('Classi I'!$W27="",IF('Classi I'!X27="","",IF('Classi I'!X27&lt;Foglio4!$B$6,"GI",IF(AND(Foglio4!$B$7&lt;='Classi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I'!X27&lt;Foglio4!$B$12),"D",IF('Classi I'!X27&gt;=Foglio4!$B$12,"O","")))))))),"")</f>
        <v/>
      </c>
      <c r="Z27" s="10"/>
      <c r="AA27" s="10" t="str">
        <f aca="false">IF('Classi I'!$W27="",IF('Classi I'!Z27="","",IF('Classi I'!Z27&lt;Foglio4!$B$6,"GI",IF(AND(Foglio4!$B$7&lt;='Classi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I'!Z27&lt;Foglio4!$B$12),"D",IF('Classi I'!Z27&gt;=Foglio4!$B$12,"O","")))))))),"")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IF('Classi I'!$B28="",IF('Classi I'!C28="","",IF('Classi I'!C28&lt;Foglio4!$B$6,"GI",IF(AND(Foglio4!$B$7&lt;='Classi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I'!C28&lt;Foglio4!$B$12),"D",IF('Classi I'!C28&gt;=Foglio4!$B$12,"O","")))))))),"")</f>
        <v/>
      </c>
      <c r="E28" s="10"/>
      <c r="F28" s="10" t="str">
        <f aca="false">IF('Classi I'!$B28="",IF('Classi I'!E28="","",IF('Classi I'!E28&lt;Foglio4!$B$6,"GI",IF(AND(Foglio4!$B$7&lt;='Classi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I'!E28&lt;Foglio4!$B$12),"D",IF('Classi I'!E28&gt;=Foglio4!$B$12,"O","")))))))),"")</f>
        <v/>
      </c>
      <c r="H28" s="9" t="n">
        <v>25</v>
      </c>
      <c r="I28" s="10"/>
      <c r="J28" s="10"/>
      <c r="K28" s="10" t="str">
        <f aca="false">IF('Classi I'!$I28="",IF('Classi I'!J28="","",IF('Classi I'!J28&lt;Foglio4!$B$6,"GI",IF(AND(Foglio4!$B$7&lt;='Classi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I'!J28&lt;Foglio4!$B$12),"D",IF('Classi I'!J28&gt;=Foglio4!$B$12,"O","")))))))),"")</f>
        <v/>
      </c>
      <c r="L28" s="10"/>
      <c r="M28" s="10" t="str">
        <f aca="false">IF('Classi I'!$I28="",IF('Classi I'!L28="","",IF('Classi I'!L28&lt;Foglio4!$B$6,"GI",IF(AND(Foglio4!$B$7&lt;='Classi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I'!L28&lt;Foglio4!$B$12),"D",IF('Classi I'!L28&gt;=Foglio4!$B$12,"O","")))))))),"")</f>
        <v/>
      </c>
      <c r="O28" s="9" t="n">
        <v>25</v>
      </c>
      <c r="P28" s="10"/>
      <c r="Q28" s="10"/>
      <c r="R28" s="10" t="str">
        <f aca="false">IF('Classi I'!$P28="",IF('Classi I'!Q28="","",IF('Classi I'!Q28&lt;Foglio4!$B$6,"GI",IF(AND(Foglio4!$B$7&lt;='Classi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I'!Q28&lt;Foglio4!$B$12),"D",IF('Classi I'!Q28&gt;=Foglio4!$B$12,"O","")))))))),"")</f>
        <v/>
      </c>
      <c r="S28" s="10"/>
      <c r="T28" s="10" t="str">
        <f aca="false">IF('Classi I'!$P28="",IF('Classi I'!S28="","",IF('Classi I'!S28&lt;Foglio4!$B$6,"GI",IF(AND(Foglio4!$B$7&lt;='Classi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I'!S28&lt;Foglio4!$B$12),"D",IF('Classi I'!S28&gt;=Foglio4!$B$12,"O","")))))))),"")</f>
        <v/>
      </c>
      <c r="V28" s="9" t="n">
        <v>25</v>
      </c>
      <c r="W28" s="10"/>
      <c r="X28" s="10"/>
      <c r="Y28" s="10" t="str">
        <f aca="false">IF('Classi I'!$W28="",IF('Classi I'!X28="","",IF('Classi I'!X28&lt;Foglio4!$B$6,"GI",IF(AND(Foglio4!$B$7&lt;='Classi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I'!X28&lt;Foglio4!$B$12),"D",IF('Classi I'!X28&gt;=Foglio4!$B$12,"O","")))))))),"")</f>
        <v/>
      </c>
      <c r="Z28" s="10"/>
      <c r="AA28" s="10" t="str">
        <f aca="false">IF('Classi I'!$W28="",IF('Classi I'!Z28="","",IF('Classi I'!Z28&lt;Foglio4!$B$6,"GI",IF(AND(Foglio4!$B$7&lt;='Classi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I'!Z28&lt;Foglio4!$B$12),"D",IF('Classi I'!Z28&gt;=Foglio4!$B$12,"O","")))))))),"")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IF('Classi I'!$B29="",IF('Classi I'!C29="","",IF('Classi I'!C29&lt;Foglio4!$B$6,"GI",IF(AND(Foglio4!$B$7&lt;='Classi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I'!C29&lt;Foglio4!$B$12),"D",IF('Classi I'!C29&gt;=Foglio4!$B$12,"O","")))))))),"")</f>
        <v/>
      </c>
      <c r="E29" s="10"/>
      <c r="F29" s="10" t="str">
        <f aca="false">IF('Classi I'!$B29="",IF('Classi I'!E29="","",IF('Classi I'!E29&lt;Foglio4!$B$6,"GI",IF(AND(Foglio4!$B$7&lt;='Classi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I'!E29&lt;Foglio4!$B$12),"D",IF('Classi I'!E29&gt;=Foglio4!$B$12,"O","")))))))),"")</f>
        <v/>
      </c>
      <c r="H29" s="9" t="n">
        <v>26</v>
      </c>
      <c r="I29" s="10"/>
      <c r="J29" s="10"/>
      <c r="K29" s="10" t="str">
        <f aca="false">IF('Classi I'!$I29="",IF('Classi I'!J29="","",IF('Classi I'!J29&lt;Foglio4!$B$6,"GI",IF(AND(Foglio4!$B$7&lt;='Classi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I'!J29&lt;Foglio4!$B$12),"D",IF('Classi I'!J29&gt;=Foglio4!$B$12,"O","")))))))),"")</f>
        <v/>
      </c>
      <c r="L29" s="10"/>
      <c r="M29" s="10" t="str">
        <f aca="false">IF('Classi I'!$I29="",IF('Classi I'!L29="","",IF('Classi I'!L29&lt;Foglio4!$B$6,"GI",IF(AND(Foglio4!$B$7&lt;='Classi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I'!L29&lt;Foglio4!$B$12),"D",IF('Classi I'!L29&gt;=Foglio4!$B$12,"O","")))))))),"")</f>
        <v/>
      </c>
      <c r="O29" s="9" t="n">
        <v>26</v>
      </c>
      <c r="P29" s="10"/>
      <c r="Q29" s="10"/>
      <c r="R29" s="10" t="str">
        <f aca="false">IF('Classi I'!$P29="",IF('Classi I'!Q29="","",IF('Classi I'!Q29&lt;Foglio4!$B$6,"GI",IF(AND(Foglio4!$B$7&lt;='Classi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I'!Q29&lt;Foglio4!$B$12),"D",IF('Classi I'!Q29&gt;=Foglio4!$B$12,"O","")))))))),"")</f>
        <v/>
      </c>
      <c r="S29" s="10"/>
      <c r="T29" s="10" t="str">
        <f aca="false">IF('Classi I'!$P29="",IF('Classi I'!S29="","",IF('Classi I'!S29&lt;Foglio4!$B$6,"GI",IF(AND(Foglio4!$B$7&lt;='Classi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I'!S29&lt;Foglio4!$B$12),"D",IF('Classi I'!S29&gt;=Foglio4!$B$12,"O","")))))))),"")</f>
        <v/>
      </c>
      <c r="V29" s="9" t="n">
        <v>26</v>
      </c>
      <c r="W29" s="10"/>
      <c r="X29" s="10"/>
      <c r="Y29" s="10" t="str">
        <f aca="false">IF('Classi I'!$W29="",IF('Classi I'!X29="","",IF('Classi I'!X29&lt;Foglio4!$B$6,"GI",IF(AND(Foglio4!$B$7&lt;='Classi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I'!X29&lt;Foglio4!$B$12),"D",IF('Classi I'!X29&gt;=Foglio4!$B$12,"O","")))))))),"")</f>
        <v/>
      </c>
      <c r="Z29" s="10"/>
      <c r="AA29" s="10" t="str">
        <f aca="false">IF('Classi I'!$W29="",IF('Classi I'!Z29="","",IF('Classi I'!Z29&lt;Foglio4!$B$6,"GI",IF(AND(Foglio4!$B$7&lt;='Classi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I'!Z29&lt;Foglio4!$B$12),"D",IF('Classi I'!Z29&gt;=Foglio4!$B$12,"O","")))))))),"")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IF('Classi I'!$B30="",IF('Classi I'!C30="","",IF('Classi I'!C30&lt;Foglio4!$B$6,"GI",IF(AND(Foglio4!$B$7&lt;='Classi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I'!C30&lt;Foglio4!$B$12),"D",IF('Classi I'!C30&gt;=Foglio4!$B$12,"O","")))))))),"")</f>
        <v/>
      </c>
      <c r="E30" s="10"/>
      <c r="F30" s="10" t="str">
        <f aca="false">IF('Classi I'!$B30="",IF('Classi I'!E30="","",IF('Classi I'!E30&lt;Foglio4!$B$6,"GI",IF(AND(Foglio4!$B$7&lt;='Classi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I'!E30&lt;Foglio4!$B$12),"D",IF('Classi I'!E30&gt;=Foglio4!$B$12,"O","")))))))),"")</f>
        <v/>
      </c>
      <c r="H30" s="9" t="n">
        <v>27</v>
      </c>
      <c r="I30" s="10"/>
      <c r="J30" s="10"/>
      <c r="K30" s="10" t="str">
        <f aca="false">IF('Classi I'!$I30="",IF('Classi I'!J30="","",IF('Classi I'!J30&lt;Foglio4!$B$6,"GI",IF(AND(Foglio4!$B$7&lt;='Classi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I'!J30&lt;Foglio4!$B$12),"D",IF('Classi I'!J30&gt;=Foglio4!$B$12,"O","")))))))),"")</f>
        <v/>
      </c>
      <c r="L30" s="10"/>
      <c r="M30" s="10" t="str">
        <f aca="false">IF('Classi I'!$I30="",IF('Classi I'!L30="","",IF('Classi I'!L30&lt;Foglio4!$B$6,"GI",IF(AND(Foglio4!$B$7&lt;='Classi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I'!L30&lt;Foglio4!$B$12),"D",IF('Classi I'!L30&gt;=Foglio4!$B$12,"O","")))))))),"")</f>
        <v/>
      </c>
      <c r="O30" s="9" t="n">
        <v>27</v>
      </c>
      <c r="P30" s="10"/>
      <c r="Q30" s="10"/>
      <c r="R30" s="10" t="str">
        <f aca="false">IF('Classi I'!$P30="",IF('Classi I'!Q30="","",IF('Classi I'!Q30&lt;Foglio4!$B$6,"GI",IF(AND(Foglio4!$B$7&lt;='Classi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I'!Q30&lt;Foglio4!$B$12),"D",IF('Classi I'!Q30&gt;=Foglio4!$B$12,"O","")))))))),"")</f>
        <v/>
      </c>
      <c r="S30" s="10"/>
      <c r="T30" s="10" t="str">
        <f aca="false">IF('Classi I'!$P30="",IF('Classi I'!S30="","",IF('Classi I'!S30&lt;Foglio4!$B$6,"GI",IF(AND(Foglio4!$B$7&lt;='Classi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I'!S30&lt;Foglio4!$B$12),"D",IF('Classi I'!S30&gt;=Foglio4!$B$12,"O","")))))))),"")</f>
        <v/>
      </c>
      <c r="V30" s="9" t="n">
        <v>27</v>
      </c>
      <c r="W30" s="10"/>
      <c r="X30" s="10"/>
      <c r="Y30" s="10" t="str">
        <f aca="false">IF('Classi I'!$W30="",IF('Classi I'!X30="","",IF('Classi I'!X30&lt;Foglio4!$B$6,"GI",IF(AND(Foglio4!$B$7&lt;='Classi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I'!X30&lt;Foglio4!$B$12),"D",IF('Classi I'!X30&gt;=Foglio4!$B$12,"O","")))))))),"")</f>
        <v/>
      </c>
      <c r="Z30" s="10"/>
      <c r="AA30" s="10" t="str">
        <f aca="false">IF('Classi I'!$W30="",IF('Classi I'!Z30="","",IF('Classi I'!Z30&lt;Foglio4!$B$6,"GI",IF(AND(Foglio4!$B$7&lt;='Classi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I'!Z30&lt;Foglio4!$B$12),"D",IF('Classi I'!Z30&gt;=Foglio4!$B$12,"O","")))))))),"")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IF('Classi I'!$B31="",IF('Classi I'!C31="","",IF('Classi I'!C31&lt;Foglio4!$B$6,"GI",IF(AND(Foglio4!$B$7&lt;='Classi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I'!C31&lt;Foglio4!$B$12),"D",IF('Classi I'!C31&gt;=Foglio4!$B$12,"O","")))))))),"")</f>
        <v/>
      </c>
      <c r="E31" s="10"/>
      <c r="F31" s="10" t="str">
        <f aca="false">IF('Classi I'!$B31="",IF('Classi I'!E31="","",IF('Classi I'!E31&lt;Foglio4!$B$6,"GI",IF(AND(Foglio4!$B$7&lt;='Classi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I'!E31&lt;Foglio4!$B$12),"D",IF('Classi I'!E31&gt;=Foglio4!$B$12,"O","")))))))),"")</f>
        <v/>
      </c>
      <c r="H31" s="9" t="n">
        <v>28</v>
      </c>
      <c r="I31" s="10"/>
      <c r="J31" s="10"/>
      <c r="K31" s="10" t="str">
        <f aca="false">IF('Classi I'!$I31="",IF('Classi I'!J31="","",IF('Classi I'!J31&lt;Foglio4!$B$6,"GI",IF(AND(Foglio4!$B$7&lt;='Classi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I'!J31&lt;Foglio4!$B$12),"D",IF('Classi I'!J31&gt;=Foglio4!$B$12,"O","")))))))),"")</f>
        <v/>
      </c>
      <c r="L31" s="10"/>
      <c r="M31" s="10" t="str">
        <f aca="false">IF('Classi I'!$I31="",IF('Classi I'!L31="","",IF('Classi I'!L31&lt;Foglio4!$B$6,"GI",IF(AND(Foglio4!$B$7&lt;='Classi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I'!L31&lt;Foglio4!$B$12),"D",IF('Classi I'!L31&gt;=Foglio4!$B$12,"O","")))))))),"")</f>
        <v/>
      </c>
      <c r="O31" s="9" t="n">
        <v>28</v>
      </c>
      <c r="P31" s="10"/>
      <c r="Q31" s="10"/>
      <c r="R31" s="10" t="str">
        <f aca="false">IF('Classi I'!$P31="",IF('Classi I'!Q31="","",IF('Classi I'!Q31&lt;Foglio4!$B$6,"GI",IF(AND(Foglio4!$B$7&lt;='Classi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I'!Q31&lt;Foglio4!$B$12),"D",IF('Classi I'!Q31&gt;=Foglio4!$B$12,"O","")))))))),"")</f>
        <v/>
      </c>
      <c r="S31" s="10"/>
      <c r="T31" s="10" t="str">
        <f aca="false">IF('Classi I'!$P31="",IF('Classi I'!S31="","",IF('Classi I'!S31&lt;Foglio4!$B$6,"GI",IF(AND(Foglio4!$B$7&lt;='Classi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I'!S31&lt;Foglio4!$B$12),"D",IF('Classi I'!S31&gt;=Foglio4!$B$12,"O","")))))))),"")</f>
        <v/>
      </c>
      <c r="V31" s="9" t="n">
        <v>28</v>
      </c>
      <c r="W31" s="10"/>
      <c r="X31" s="10"/>
      <c r="Y31" s="10" t="str">
        <f aca="false">IF('Classi I'!$W31="",IF('Classi I'!X31="","",IF('Classi I'!X31&lt;Foglio4!$B$6,"GI",IF(AND(Foglio4!$B$7&lt;='Classi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I'!X31&lt;Foglio4!$B$12),"D",IF('Classi I'!X31&gt;=Foglio4!$B$12,"O","")))))))),"")</f>
        <v/>
      </c>
      <c r="Z31" s="10"/>
      <c r="AA31" s="10" t="str">
        <f aca="false">IF('Classi I'!$W31="",IF('Classi I'!Z31="","",IF('Classi I'!Z31&lt;Foglio4!$B$6,"GI",IF(AND(Foglio4!$B$7&lt;='Classi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I'!Z31&lt;Foglio4!$B$12),"D",IF('Classi I'!Z31&gt;=Foglio4!$B$12,"O","")))))))),"")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IF('Classi I'!$B32="",IF('Classi I'!C32="","",IF('Classi I'!C32&lt;Foglio4!$B$6,"GI",IF(AND(Foglio4!$B$7&lt;='Classi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I'!C32&lt;Foglio4!$B$12),"D",IF('Classi I'!C32&gt;=Foglio4!$B$12,"O","")))))))),"")</f>
        <v/>
      </c>
      <c r="E32" s="10"/>
      <c r="F32" s="10" t="str">
        <f aca="false">IF('Classi I'!$B32="",IF('Classi I'!E32="","",IF('Classi I'!E32&lt;Foglio4!$B$6,"GI",IF(AND(Foglio4!$B$7&lt;='Classi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I'!E32&lt;Foglio4!$B$12),"D",IF('Classi I'!E32&gt;=Foglio4!$B$12,"O","")))))))),"")</f>
        <v/>
      </c>
      <c r="H32" s="9" t="n">
        <v>29</v>
      </c>
      <c r="I32" s="10"/>
      <c r="J32" s="10"/>
      <c r="K32" s="10" t="str">
        <f aca="false">IF('Classi I'!$I32="",IF('Classi I'!J32="","",IF('Classi I'!J32&lt;Foglio4!$B$6,"GI",IF(AND(Foglio4!$B$7&lt;='Classi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I'!J32&lt;Foglio4!$B$12),"D",IF('Classi I'!J32&gt;=Foglio4!$B$12,"O","")))))))),"")</f>
        <v/>
      </c>
      <c r="L32" s="10"/>
      <c r="M32" s="10" t="str">
        <f aca="false">IF('Classi I'!$I32="",IF('Classi I'!L32="","",IF('Classi I'!L32&lt;Foglio4!$B$6,"GI",IF(AND(Foglio4!$B$7&lt;='Classi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I'!L32&lt;Foglio4!$B$12),"D",IF('Classi I'!L32&gt;=Foglio4!$B$12,"O","")))))))),"")</f>
        <v/>
      </c>
      <c r="O32" s="9" t="n">
        <v>29</v>
      </c>
      <c r="P32" s="10"/>
      <c r="Q32" s="10"/>
      <c r="R32" s="10" t="str">
        <f aca="false">IF('Classi I'!$P32="",IF('Classi I'!Q32="","",IF('Classi I'!Q32&lt;Foglio4!$B$6,"GI",IF(AND(Foglio4!$B$7&lt;='Classi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I'!Q32&lt;Foglio4!$B$12),"D",IF('Classi I'!Q32&gt;=Foglio4!$B$12,"O","")))))))),"")</f>
        <v/>
      </c>
      <c r="S32" s="10"/>
      <c r="T32" s="10" t="str">
        <f aca="false">IF('Classi I'!$P32="",IF('Classi I'!S32="","",IF('Classi I'!S32&lt;Foglio4!$B$6,"GI",IF(AND(Foglio4!$B$7&lt;='Classi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I'!S32&lt;Foglio4!$B$12),"D",IF('Classi I'!S32&gt;=Foglio4!$B$12,"O","")))))))),"")</f>
        <v/>
      </c>
      <c r="V32" s="9" t="n">
        <v>29</v>
      </c>
      <c r="W32" s="10"/>
      <c r="X32" s="10"/>
      <c r="Y32" s="10" t="str">
        <f aca="false">IF('Classi I'!$W32="",IF('Classi I'!X32="","",IF('Classi I'!X32&lt;Foglio4!$B$6,"GI",IF(AND(Foglio4!$B$7&lt;='Classi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I'!X32&lt;Foglio4!$B$12),"D",IF('Classi I'!X32&gt;=Foglio4!$B$12,"O","")))))))),"")</f>
        <v/>
      </c>
      <c r="Z32" s="10"/>
      <c r="AA32" s="10" t="str">
        <f aca="false">IF('Classi I'!$W32="",IF('Classi I'!Z32="","",IF('Classi I'!Z32&lt;Foglio4!$B$6,"GI",IF(AND(Foglio4!$B$7&lt;='Classi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I'!Z32&lt;Foglio4!$B$12),"D",IF('Classi I'!Z32&gt;=Foglio4!$B$12,"O","")))))))),"")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IF('Classi I'!$B33="",IF('Classi I'!C33="","",IF('Classi I'!C33&lt;Foglio4!$B$6,"GI",IF(AND(Foglio4!$B$7&lt;='Classi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I'!C33&lt;Foglio4!$B$12),"D",IF('Classi I'!C33&gt;=Foglio4!$B$12,"O","")))))))),"")</f>
        <v/>
      </c>
      <c r="E33" s="10"/>
      <c r="F33" s="10" t="str">
        <f aca="false">IF('Classi I'!$B33="",IF('Classi I'!E33="","",IF('Classi I'!E33&lt;Foglio4!$B$6,"GI",IF(AND(Foglio4!$B$7&lt;='Classi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I'!E33&lt;Foglio4!$B$12),"D",IF('Classi I'!E33&gt;=Foglio4!$B$12,"O","")))))))),"")</f>
        <v/>
      </c>
      <c r="H33" s="9" t="n">
        <v>30</v>
      </c>
      <c r="I33" s="10"/>
      <c r="J33" s="10"/>
      <c r="K33" s="10" t="str">
        <f aca="false">IF('Classi I'!$I33="",IF('Classi I'!J33="","",IF('Classi I'!J33&lt;Foglio4!$B$6,"GI",IF(AND(Foglio4!$B$7&lt;='Classi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I'!J33&lt;Foglio4!$B$12),"D",IF('Classi I'!J33&gt;=Foglio4!$B$12,"O","")))))))),"")</f>
        <v/>
      </c>
      <c r="L33" s="10"/>
      <c r="M33" s="10" t="str">
        <f aca="false">IF('Classi I'!$I33="",IF('Classi I'!L33="","",IF('Classi I'!L33&lt;Foglio4!$B$6,"GI",IF(AND(Foglio4!$B$7&lt;='Classi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I'!L33&lt;Foglio4!$B$12),"D",IF('Classi I'!L33&gt;=Foglio4!$B$12,"O","")))))))),"")</f>
        <v/>
      </c>
      <c r="O33" s="9" t="n">
        <v>30</v>
      </c>
      <c r="P33" s="10"/>
      <c r="Q33" s="10"/>
      <c r="R33" s="10" t="str">
        <f aca="false">IF('Classi I'!$P33="",IF('Classi I'!Q33="","",IF('Classi I'!Q33&lt;Foglio4!$B$6,"GI",IF(AND(Foglio4!$B$7&lt;='Classi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I'!Q33&lt;Foglio4!$B$12),"D",IF('Classi I'!Q33&gt;=Foglio4!$B$12,"O","")))))))),"")</f>
        <v/>
      </c>
      <c r="S33" s="10"/>
      <c r="T33" s="10" t="str">
        <f aca="false">IF('Classi I'!$P33="",IF('Classi I'!S33="","",IF('Classi I'!S33&lt;Foglio4!$B$6,"GI",IF(AND(Foglio4!$B$7&lt;='Classi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I'!S33&lt;Foglio4!$B$12),"D",IF('Classi I'!S33&gt;=Foglio4!$B$12,"O","")))))))),"")</f>
        <v/>
      </c>
      <c r="V33" s="9" t="n">
        <v>30</v>
      </c>
      <c r="W33" s="10"/>
      <c r="X33" s="10"/>
      <c r="Y33" s="10" t="str">
        <f aca="false">IF('Classi I'!$W33="",IF('Classi I'!X33="","",IF('Classi I'!X33&lt;Foglio4!$B$6,"GI",IF(AND(Foglio4!$B$7&lt;='Classi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I'!X33&lt;Foglio4!$B$12),"D",IF('Classi I'!X33&gt;=Foglio4!$B$12,"O","")))))))),"")</f>
        <v/>
      </c>
      <c r="Z33" s="10"/>
      <c r="AA33" s="10" t="str">
        <f aca="false">IF('Classi I'!$W33="",IF('Classi I'!Z33="","",IF('Classi I'!Z33&lt;Foglio4!$B$6,"GI",IF(AND(Foglio4!$B$7&lt;='Classi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I'!Z33&lt;Foglio4!$B$12),"D",IF('Classi I'!Z33&gt;=Foglio4!$B$12,"O","")))))))),"")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COUNTIF('Classi I'!B4:B33,"BES")</f>
        <v>0</v>
      </c>
      <c r="D34" s="9"/>
      <c r="E34" s="9"/>
      <c r="F34" s="10"/>
      <c r="H34" s="12" t="s">
        <v>11</v>
      </c>
      <c r="I34" s="12"/>
      <c r="J34" s="9" t="n">
        <f aca="false">COUNTIF('Classi I'!I4:I33,"BES")</f>
        <v>0</v>
      </c>
      <c r="K34" s="9"/>
      <c r="L34" s="9"/>
      <c r="M34" s="10"/>
      <c r="O34" s="12" t="s">
        <v>11</v>
      </c>
      <c r="P34" s="12"/>
      <c r="Q34" s="9" t="n">
        <f aca="false">COUNTIF('Classi I'!P4:P33,"BES")</f>
        <v>0</v>
      </c>
      <c r="R34" s="9"/>
      <c r="S34" s="9"/>
      <c r="T34" s="10"/>
      <c r="V34" s="12" t="s">
        <v>11</v>
      </c>
      <c r="W34" s="12"/>
      <c r="X34" s="9" t="n">
        <f aca="false">COUNTIF('Classi I'!W4:W33,"BES")</f>
        <v>0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COUNTIF('Classi I'!B4:B33,"DSA")</f>
        <v>0</v>
      </c>
      <c r="D35" s="9"/>
      <c r="E35" s="9"/>
      <c r="F35" s="10"/>
      <c r="H35" s="12" t="s">
        <v>10</v>
      </c>
      <c r="I35" s="12"/>
      <c r="J35" s="9" t="n">
        <f aca="false">COUNTIF('Classi I'!I4:I33,"DSA")</f>
        <v>2</v>
      </c>
      <c r="K35" s="9"/>
      <c r="L35" s="9"/>
      <c r="M35" s="10"/>
      <c r="O35" s="12" t="s">
        <v>10</v>
      </c>
      <c r="P35" s="12"/>
      <c r="Q35" s="9" t="n">
        <f aca="false">COUNTIF('Classi I'!P4:P33,"DSA")</f>
        <v>3</v>
      </c>
      <c r="R35" s="9"/>
      <c r="S35" s="9"/>
      <c r="T35" s="10"/>
      <c r="V35" s="12" t="s">
        <v>10</v>
      </c>
      <c r="W35" s="12"/>
      <c r="X35" s="9" t="n">
        <f aca="false">COUNTIF('Classi I'!W4:W33,"DSA")</f>
        <v>2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COUNTIF('Classi I'!B4:B33,"DVA")</f>
        <v>2</v>
      </c>
      <c r="D36" s="9"/>
      <c r="E36" s="9"/>
      <c r="F36" s="10"/>
      <c r="H36" s="12" t="s">
        <v>9</v>
      </c>
      <c r="I36" s="12"/>
      <c r="J36" s="9" t="n">
        <f aca="false">COUNTIF('Classi I'!I4:I33,"DVA")</f>
        <v>3</v>
      </c>
      <c r="K36" s="9"/>
      <c r="L36" s="9"/>
      <c r="M36" s="10"/>
      <c r="O36" s="12" t="s">
        <v>9</v>
      </c>
      <c r="P36" s="12"/>
      <c r="Q36" s="9" t="n">
        <f aca="false">COUNTIF('Classi I'!P4:P33,"DVA")</f>
        <v>1</v>
      </c>
      <c r="R36" s="9"/>
      <c r="S36" s="9"/>
      <c r="T36" s="10"/>
      <c r="V36" s="12" t="s">
        <v>9</v>
      </c>
      <c r="W36" s="12"/>
      <c r="X36" s="9" t="n">
        <f aca="false">COUNTIF('Classi I'!W4:W33,"DVA")</f>
        <v>3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IFERROR(AVERAGEIF('Classi I'!B4:B33,"",'Classi I'!C4:C33),"")</f>
        <v>83.3529411764706</v>
      </c>
      <c r="D37" s="14"/>
      <c r="E37" s="14" t="n">
        <f aca="false">IFERROR(AVERAGEIF('Classi I'!B4:B33,"",'Classi I'!E4:E33),"")</f>
        <v>80.2777777777778</v>
      </c>
      <c r="F37" s="15"/>
      <c r="H37" s="13" t="s">
        <v>12</v>
      </c>
      <c r="I37" s="13"/>
      <c r="J37" s="14" t="n">
        <f aca="false">IFERROR(AVERAGEIF('Classi I'!I4:I33,"",'Classi I'!J4:J33),"")</f>
        <v>83.6666666666667</v>
      </c>
      <c r="K37" s="14"/>
      <c r="L37" s="14" t="n">
        <f aca="false">IFERROR(AVERAGEIF('Classi I'!I4:I33,"",'Classi I'!L4:L33),"")</f>
        <v>81.3333333333333</v>
      </c>
      <c r="M37" s="15"/>
      <c r="O37" s="13" t="s">
        <v>12</v>
      </c>
      <c r="P37" s="13"/>
      <c r="Q37" s="14" t="n">
        <f aca="false">IFERROR(AVERAGEIF('Classi I'!P4:P33,"",'Classi I'!Q4:Q33),"")</f>
        <v>86.4705882352941</v>
      </c>
      <c r="R37" s="14"/>
      <c r="S37" s="14" t="n">
        <f aca="false">IFERROR(AVERAGEIF('Classi I'!P4:P33,"",'Classi I'!S4:S33),"")</f>
        <v>85.5882352941176</v>
      </c>
      <c r="T37" s="15"/>
      <c r="V37" s="13" t="s">
        <v>12</v>
      </c>
      <c r="W37" s="13"/>
      <c r="X37" s="14" t="n">
        <f aca="false">IFERROR(AVERAGEIF('Classi I'!W4:W33,"",'Classi I'!X4:X33),"")</f>
        <v>81.4285714285714</v>
      </c>
      <c r="Y37" s="14"/>
      <c r="Z37" s="14" t="n">
        <f aca="false">IFERROR(AVERAGEIF('Classi I'!W4:W33,"",'Classi I'!Z4:Z33),"")</f>
        <v>81.7142857142857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COUNTIF('Classi I'!D4:D33,"GI")</f>
        <v>0</v>
      </c>
      <c r="D38" s="17"/>
      <c r="E38" s="17" t="n">
        <f aca="false">COUNTIF('Classi I'!F4:F33,"GI")</f>
        <v>0</v>
      </c>
      <c r="F38" s="17"/>
      <c r="H38" s="16" t="s">
        <v>13</v>
      </c>
      <c r="I38" s="16"/>
      <c r="J38" s="17" t="n">
        <f aca="false">COUNTIF('Classi I'!K4:K33,"GI")</f>
        <v>0</v>
      </c>
      <c r="K38" s="17"/>
      <c r="L38" s="17" t="n">
        <f aca="false">COUNTIF('Classi I'!M4:M33,"GI")</f>
        <v>0</v>
      </c>
      <c r="M38" s="17"/>
      <c r="O38" s="16" t="s">
        <v>13</v>
      </c>
      <c r="P38" s="16"/>
      <c r="Q38" s="17" t="n">
        <f aca="false">COUNTIF('Classi I'!R4:R33,"GI")</f>
        <v>0</v>
      </c>
      <c r="R38" s="17"/>
      <c r="S38" s="17" t="n">
        <f aca="false">COUNTIF('Classi I'!T4:T33,"GI")</f>
        <v>0</v>
      </c>
      <c r="T38" s="17"/>
      <c r="V38" s="16" t="s">
        <v>13</v>
      </c>
      <c r="W38" s="16"/>
      <c r="X38" s="17" t="n">
        <f aca="false">COUNTIF('Classi I'!Y4:Y33,"GI")</f>
        <v>0</v>
      </c>
      <c r="Y38" s="17"/>
      <c r="Z38" s="17" t="n">
        <f aca="false">COUNTIF('Classi I'!AA4:AA33,"GI")</f>
        <v>0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COUNTIF('Classi I'!D4:D33,"I")</f>
        <v>1</v>
      </c>
      <c r="D39" s="17"/>
      <c r="E39" s="17" t="n">
        <f aca="false">COUNTIF('Classi I'!F4:F33,"I")</f>
        <v>0</v>
      </c>
      <c r="F39" s="17"/>
      <c r="H39" s="16" t="s">
        <v>14</v>
      </c>
      <c r="I39" s="16"/>
      <c r="J39" s="17" t="n">
        <f aca="false">COUNTIF('Classi I'!K4:K33,"I")</f>
        <v>1</v>
      </c>
      <c r="K39" s="17"/>
      <c r="L39" s="17" t="n">
        <f aca="false">COUNTIF('Classi I'!M4:M33,"I")</f>
        <v>0</v>
      </c>
      <c r="M39" s="17"/>
      <c r="O39" s="16" t="s">
        <v>14</v>
      </c>
      <c r="P39" s="16"/>
      <c r="Q39" s="17" t="n">
        <f aca="false">COUNTIF('Classi I'!R4:R33,"I")</f>
        <v>0</v>
      </c>
      <c r="R39" s="17"/>
      <c r="S39" s="17" t="n">
        <f aca="false">COUNTIF('Classi I'!T4:T33,"I")</f>
        <v>0</v>
      </c>
      <c r="T39" s="17"/>
      <c r="V39" s="16" t="s">
        <v>14</v>
      </c>
      <c r="W39" s="16"/>
      <c r="X39" s="17" t="n">
        <f aca="false">COUNTIF('Classi I'!Y4:Y33,"I")</f>
        <v>1</v>
      </c>
      <c r="Y39" s="17"/>
      <c r="Z39" s="17" t="n">
        <f aca="false">COUNTIF('Classi I'!AA4:AA33,"I")</f>
        <v>0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COUNTIF('Classi I'!D4:D33,"S")</f>
        <v>2</v>
      </c>
      <c r="D40" s="10"/>
      <c r="E40" s="10" t="n">
        <f aca="false">COUNTIF('Classi I'!F4:F33,"S")</f>
        <v>2</v>
      </c>
      <c r="F40" s="10"/>
      <c r="H40" s="12" t="s">
        <v>15</v>
      </c>
      <c r="I40" s="12"/>
      <c r="J40" s="10" t="n">
        <f aca="false">COUNTIF('Classi I'!K4:K33,"S")</f>
        <v>1</v>
      </c>
      <c r="K40" s="10"/>
      <c r="L40" s="10" t="n">
        <f aca="false">COUNTIF('Classi I'!M4:M33,"S")</f>
        <v>0</v>
      </c>
      <c r="M40" s="10"/>
      <c r="O40" s="12" t="s">
        <v>15</v>
      </c>
      <c r="P40" s="12"/>
      <c r="Q40" s="10" t="n">
        <f aca="false">COUNTIF('Classi I'!R4:R33,"S")</f>
        <v>4</v>
      </c>
      <c r="R40" s="10"/>
      <c r="S40" s="10" t="n">
        <f aca="false">COUNTIF('Classi I'!T4:T33,"S")</f>
        <v>3</v>
      </c>
      <c r="T40" s="10"/>
      <c r="V40" s="12" t="s">
        <v>15</v>
      </c>
      <c r="W40" s="12"/>
      <c r="X40" s="10" t="n">
        <f aca="false">COUNTIF('Classi I'!Y4:Y33,"S")</f>
        <v>2</v>
      </c>
      <c r="Y40" s="10"/>
      <c r="Z40" s="10" t="n">
        <f aca="false">COUNTIF('Classi I'!AA4:AA33,"S")</f>
        <v>0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COUNTIF('Classi I'!D4:D33,"DC")</f>
        <v>1</v>
      </c>
      <c r="D41" s="10"/>
      <c r="E41" s="10" t="n">
        <f aca="false">COUNTIF('Classi I'!F4:F33,"DC")</f>
        <v>5</v>
      </c>
      <c r="F41" s="10"/>
      <c r="H41" s="12" t="s">
        <v>16</v>
      </c>
      <c r="I41" s="12"/>
      <c r="J41" s="10" t="n">
        <f aca="false">COUNTIF('Classi I'!K4:K33,"DC")</f>
        <v>3</v>
      </c>
      <c r="K41" s="10"/>
      <c r="L41" s="10" t="n">
        <f aca="false">COUNTIF('Classi I'!M4:M33,"DC")</f>
        <v>6</v>
      </c>
      <c r="M41" s="10"/>
      <c r="O41" s="12" t="s">
        <v>16</v>
      </c>
      <c r="P41" s="12"/>
      <c r="Q41" s="10" t="n">
        <f aca="false">COUNTIF('Classi I'!R4:R33,"DC")</f>
        <v>0</v>
      </c>
      <c r="R41" s="10"/>
      <c r="S41" s="10" t="n">
        <f aca="false">COUNTIF('Classi I'!T4:T33,"DC")</f>
        <v>1</v>
      </c>
      <c r="T41" s="10"/>
      <c r="V41" s="12" t="s">
        <v>16</v>
      </c>
      <c r="W41" s="12"/>
      <c r="X41" s="10" t="n">
        <f aca="false">COUNTIF('Classi I'!Y4:Y33,"DC")</f>
        <v>3</v>
      </c>
      <c r="Y41" s="10"/>
      <c r="Z41" s="10" t="n">
        <f aca="false">COUNTIF('Classi I'!AA4:AA33,"DC")</f>
        <v>7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COUNTIF('Classi I'!D4:D33,"B")</f>
        <v>5</v>
      </c>
      <c r="D42" s="10"/>
      <c r="E42" s="10" t="n">
        <f aca="false">COUNTIF('Classi I'!F4:F33,"B")</f>
        <v>4</v>
      </c>
      <c r="F42" s="10"/>
      <c r="H42" s="12" t="s">
        <v>17</v>
      </c>
      <c r="I42" s="12"/>
      <c r="J42" s="10" t="n">
        <f aca="false">COUNTIF('Classi I'!K4:K33,"B")</f>
        <v>4</v>
      </c>
      <c r="K42" s="10"/>
      <c r="L42" s="10" t="n">
        <f aca="false">COUNTIF('Classi I'!M4:M33,"B")</f>
        <v>7</v>
      </c>
      <c r="M42" s="10"/>
      <c r="O42" s="12" t="s">
        <v>17</v>
      </c>
      <c r="P42" s="12"/>
      <c r="Q42" s="10" t="n">
        <f aca="false">COUNTIF('Classi I'!R4:R33,"B")</f>
        <v>1</v>
      </c>
      <c r="R42" s="10"/>
      <c r="S42" s="10" t="n">
        <f aca="false">COUNTIF('Classi I'!T4:T33,"B")</f>
        <v>2</v>
      </c>
      <c r="T42" s="10"/>
      <c r="V42" s="12" t="s">
        <v>17</v>
      </c>
      <c r="W42" s="12"/>
      <c r="X42" s="10" t="n">
        <f aca="false">COUNTIF('Classi I'!Y4:Y33,"B")</f>
        <v>2</v>
      </c>
      <c r="Y42" s="10"/>
      <c r="Z42" s="10" t="n">
        <f aca="false">COUNTIF('Classi I'!AA4:AA33,"B")</f>
        <v>4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COUNTIF('Classi I'!D4:D33,"D")</f>
        <v>4</v>
      </c>
      <c r="D43" s="19"/>
      <c r="E43" s="19" t="n">
        <f aca="false">COUNTIF('Classi I'!F4:F33,"D")</f>
        <v>7</v>
      </c>
      <c r="F43" s="19"/>
      <c r="H43" s="18" t="s">
        <v>18</v>
      </c>
      <c r="I43" s="18"/>
      <c r="J43" s="19" t="n">
        <f aca="false">COUNTIF('Classi I'!K4:K33,"D")</f>
        <v>3</v>
      </c>
      <c r="K43" s="19"/>
      <c r="L43" s="19" t="n">
        <f aca="false">COUNTIF('Classi I'!M4:M33,"D")</f>
        <v>2</v>
      </c>
      <c r="M43" s="19"/>
      <c r="O43" s="18" t="s">
        <v>18</v>
      </c>
      <c r="P43" s="18"/>
      <c r="Q43" s="19" t="n">
        <f aca="false">COUNTIF('Classi I'!R4:R33,"D")</f>
        <v>8</v>
      </c>
      <c r="R43" s="19"/>
      <c r="S43" s="19" t="n">
        <f aca="false">COUNTIF('Classi I'!T4:T33,"D")</f>
        <v>9</v>
      </c>
      <c r="T43" s="19"/>
      <c r="V43" s="18" t="s">
        <v>18</v>
      </c>
      <c r="W43" s="18"/>
      <c r="X43" s="19" t="n">
        <f aca="false">COUNTIF('Classi I'!Y4:Y33,"D")</f>
        <v>2</v>
      </c>
      <c r="Y43" s="19"/>
      <c r="Z43" s="19" t="n">
        <f aca="false">COUNTIF('Classi I'!AA4:AA33,"D")</f>
        <v>3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COUNTIF('Classi I'!D4:D33,"O")</f>
        <v>4</v>
      </c>
      <c r="D44" s="19"/>
      <c r="E44" s="19" t="n">
        <f aca="false">COUNTIF('Classi I'!F4:F33,"O")</f>
        <v>0</v>
      </c>
      <c r="F44" s="19"/>
      <c r="H44" s="18" t="s">
        <v>19</v>
      </c>
      <c r="I44" s="18"/>
      <c r="J44" s="19" t="n">
        <f aca="false">COUNTIF('Classi I'!K4:K33,"O")</f>
        <v>3</v>
      </c>
      <c r="K44" s="19"/>
      <c r="L44" s="19" t="n">
        <f aca="false">COUNTIF('Classi I'!M4:M33,"O")</f>
        <v>0</v>
      </c>
      <c r="M44" s="19"/>
      <c r="O44" s="18" t="s">
        <v>19</v>
      </c>
      <c r="P44" s="18"/>
      <c r="Q44" s="19" t="n">
        <f aca="false">COUNTIF('Classi I'!R4:R33,"O")</f>
        <v>4</v>
      </c>
      <c r="R44" s="19"/>
      <c r="S44" s="19" t="n">
        <f aca="false">COUNTIF('Classi I'!T4:T33,"O")</f>
        <v>2</v>
      </c>
      <c r="T44" s="19"/>
      <c r="V44" s="18" t="s">
        <v>19</v>
      </c>
      <c r="W44" s="18"/>
      <c r="X44" s="19" t="n">
        <f aca="false">COUNTIF('Classi I'!Y4:Y33,"O")</f>
        <v>4</v>
      </c>
      <c r="Y44" s="19"/>
      <c r="Z44" s="19" t="n">
        <f aca="false">COUNTIF('Classi I'!AA4:AA33,"O")</f>
        <v>0</v>
      </c>
      <c r="AA44" s="19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23" activeCellId="0" sqref="B23"/>
    </sheetView>
  </sheetViews>
  <sheetFormatPr defaultRowHeight="15"/>
  <cols>
    <col collapsed="false" hidden="false" max="1" min="1" style="1" width="8.50510204081633"/>
    <col collapsed="false" hidden="false" max="2" min="2" style="2" width="10.3928571428571"/>
    <col collapsed="false" hidden="false" max="3" min="3" style="2" width="8.50510204081633"/>
    <col collapsed="false" hidden="true" max="4" min="4" style="2" width="0"/>
    <col collapsed="false" hidden="false" max="5" min="5" style="2" width="8.50510204081633"/>
    <col collapsed="false" hidden="true" max="6" min="6" style="0" width="0"/>
    <col collapsed="false" hidden="false" max="7" min="7" style="0" width="5.39795918367347"/>
    <col collapsed="false" hidden="false" max="8" min="8" style="1" width="8.50510204081633"/>
    <col collapsed="false" hidden="false" max="9" min="9" style="2" width="9.44897959183673"/>
    <col collapsed="false" hidden="false" max="10" min="10" style="2" width="8.50510204081633"/>
    <col collapsed="false" hidden="true" max="11" min="11" style="2" width="0"/>
    <col collapsed="false" hidden="false" max="12" min="12" style="2" width="8.50510204081633"/>
    <col collapsed="false" hidden="true" max="13" min="13" style="0" width="0"/>
    <col collapsed="false" hidden="false" max="14" min="14" style="0" width="4.72448979591837"/>
    <col collapsed="false" hidden="false" max="15" min="15" style="1" width="8.50510204081633"/>
    <col collapsed="false" hidden="false" max="16" min="16" style="2" width="9.44897959183673"/>
    <col collapsed="false" hidden="false" max="17" min="17" style="2" width="8.50510204081633"/>
    <col collapsed="false" hidden="true" max="18" min="18" style="2" width="0"/>
    <col collapsed="false" hidden="false" max="19" min="19" style="2" width="8.50510204081633"/>
    <col collapsed="false" hidden="true" max="20" min="20" style="0" width="0"/>
    <col collapsed="false" hidden="false" max="21" min="21" style="0" width="8.50510204081633"/>
    <col collapsed="false" hidden="false" max="22" min="22" style="1" width="8.50510204081633"/>
    <col collapsed="false" hidden="false" max="23" min="23" style="2" width="9.44897959183673"/>
    <col collapsed="false" hidden="false" max="24" min="24" style="2" width="8.50510204081633"/>
    <col collapsed="false" hidden="true" max="25" min="25" style="2" width="0"/>
    <col collapsed="false" hidden="false" max="26" min="26" style="2" width="8.50510204081633"/>
    <col collapsed="false" hidden="true" max="27" min="27" style="0" width="0"/>
    <col collapsed="false" hidden="false" max="1025" min="28" style="0" width="8.5051020408163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20</v>
      </c>
      <c r="B2" s="5"/>
      <c r="C2" s="5"/>
      <c r="D2" s="5"/>
      <c r="E2" s="5"/>
      <c r="F2" s="5"/>
      <c r="H2" s="5" t="s">
        <v>21</v>
      </c>
      <c r="I2" s="5"/>
      <c r="J2" s="5"/>
      <c r="K2" s="5"/>
      <c r="L2" s="5"/>
      <c r="M2" s="5"/>
      <c r="O2" s="5" t="s">
        <v>22</v>
      </c>
      <c r="P2" s="5"/>
      <c r="Q2" s="5"/>
      <c r="R2" s="5"/>
      <c r="S2" s="5"/>
      <c r="T2" s="5"/>
      <c r="V2" s="5" t="s">
        <v>23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 t="s">
        <v>10</v>
      </c>
      <c r="C4" s="10" t="n">
        <v>40</v>
      </c>
      <c r="D4" s="10" t="str">
        <f aca="false"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10" t="n">
        <v>50</v>
      </c>
      <c r="F4" s="10" t="str">
        <f aca="false">IF('Classi II'!$B4="",IF('Classi II'!E4="","",IF('Classi II'!E4&lt;Foglio4!$B$6,"GI",IF(AND(Foglio4!$B$7&lt;='Classi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II'!E4&lt;Foglio4!$B$12),"D",IF('Classi II'!E4&gt;=Foglio4!$B$12,"O","")))))))),"")</f>
        <v/>
      </c>
      <c r="H4" s="9" t="n">
        <v>1</v>
      </c>
      <c r="I4" s="10"/>
      <c r="J4" s="11" t="n">
        <v>100</v>
      </c>
      <c r="K4" s="10" t="str">
        <f aca="false">IF('Classi II'!$I4="",IF('Classi II'!J4="","",IF('Classi II'!J4&lt;Foglio4!$B$6,"GI",IF(AND(Foglio4!$B$7&lt;='Classi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II'!J4&lt;Foglio4!$B$12),"D",IF('Classi II'!J4&gt;=Foglio4!$B$12,"O","")))))))),"")</f>
        <v>O</v>
      </c>
      <c r="L4" s="10" t="n">
        <v>92</v>
      </c>
      <c r="M4" s="10" t="str">
        <f aca="false">IF('Classi II'!$I4="",IF('Classi II'!L4="","",IF('Classi II'!L4&lt;Foglio4!$B$6,"GI",IF(AND(Foglio4!$B$7&lt;='Classi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II'!L4&lt;Foglio4!$B$12),"D",IF('Classi II'!L4&gt;=Foglio4!$B$12,"O","")))))))),"")</f>
        <v>D</v>
      </c>
      <c r="O4" s="9" t="n">
        <v>1</v>
      </c>
      <c r="P4" s="10"/>
      <c r="Q4" s="10" t="n">
        <v>75</v>
      </c>
      <c r="R4" s="10" t="str">
        <f aca="false">IF('Classi II'!$P4="",IF('Classi II'!Q4="","",IF('Classi II'!Q4&lt;Foglio4!$B$6,"GI",IF(AND(Foglio4!$B$7&lt;='Classi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II'!Q4&lt;Foglio4!$B$12),"D",IF('Classi II'!Q4&gt;=Foglio4!$B$12,"O","")))))))),"")</f>
        <v>DC</v>
      </c>
      <c r="S4" s="10" t="n">
        <v>100</v>
      </c>
      <c r="T4" s="10" t="str">
        <f aca="false">IF('Classi II'!$P4="",IF('Classi II'!S4="","",IF('Classi II'!S4&lt;Foglio4!$B$6,"GI",IF(AND(Foglio4!$B$7&lt;='Classi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II'!S4&lt;Foglio4!$B$12),"D",IF('Classi II'!S4&gt;=Foglio4!$B$12,"O","")))))))),"")</f>
        <v>O</v>
      </c>
      <c r="V4" s="9" t="n">
        <v>1</v>
      </c>
      <c r="W4" s="10"/>
      <c r="X4" s="11" t="n">
        <v>70</v>
      </c>
      <c r="Y4" s="10" t="str">
        <f aca="false">IF('Classi II'!$W4="",IF('Classi II'!X4="","",IF('Classi II'!X4&lt;Foglio4!$B$6,"GI",IF(AND(Foglio4!$B$7&lt;='Classi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II'!X4&lt;Foglio4!$B$12),"D",IF('Classi II'!X4&gt;=Foglio4!$B$12,"O","")))))))),"")</f>
        <v>DC</v>
      </c>
      <c r="Z4" s="10" t="n">
        <v>50</v>
      </c>
      <c r="AA4" s="10" t="str">
        <f aca="false">IF('Classi II'!$W4="",IF('Classi II'!Z4="","",IF('Classi II'!Z4&lt;Foglio4!$B$6,"GI",IF(AND(Foglio4!$B$7&lt;='Classi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II'!Z4&lt;Foglio4!$B$12),"D",IF('Classi II'!Z4&gt;=Foglio4!$B$12,"O","")))))))),"")</f>
        <v>I</v>
      </c>
    </row>
    <row r="5" customFormat="false" ht="15" hidden="false" customHeight="false" outlineLevel="0" collapsed="false">
      <c r="A5" s="9" t="n">
        <v>2</v>
      </c>
      <c r="B5" s="10"/>
      <c r="C5" s="10" t="n">
        <v>50</v>
      </c>
      <c r="D5" s="10" t="str">
        <f aca="false"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I</v>
      </c>
      <c r="E5" s="10" t="n">
        <v>75</v>
      </c>
      <c r="F5" s="10" t="str">
        <f aca="false">IF('Classi II'!$B5="",IF('Classi II'!E5="","",IF('Classi II'!E5&lt;Foglio4!$B$6,"GI",IF(AND(Foglio4!$B$7&lt;='Classi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II'!E5&lt;Foglio4!$B$12),"D",IF('Classi II'!E5&gt;=Foglio4!$B$12,"O","")))))))),"")</f>
        <v>DC</v>
      </c>
      <c r="H5" s="9" t="n">
        <v>2</v>
      </c>
      <c r="I5" s="10"/>
      <c r="J5" s="11" t="n">
        <v>92</v>
      </c>
      <c r="K5" s="10" t="str">
        <f aca="false">IF('Classi II'!$I5="",IF('Classi II'!J5="","",IF('Classi II'!J5&lt;Foglio4!$B$6,"GI",IF(AND(Foglio4!$B$7&lt;='Classi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II'!J5&lt;Foglio4!$B$12),"D",IF('Classi II'!J5&gt;=Foglio4!$B$12,"O","")))))))),"")</f>
        <v>D</v>
      </c>
      <c r="L5" s="10" t="n">
        <v>85</v>
      </c>
      <c r="M5" s="10" t="str">
        <f aca="false">IF('Classi II'!$I5="",IF('Classi II'!L5="","",IF('Classi II'!L5&lt;Foglio4!$B$6,"GI",IF(AND(Foglio4!$B$7&lt;='Classi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II'!L5&lt;Foglio4!$B$12),"D",IF('Classi II'!L5&gt;=Foglio4!$B$12,"O","")))))))),"")</f>
        <v>B</v>
      </c>
      <c r="O5" s="9" t="n">
        <v>2</v>
      </c>
      <c r="P5" s="10"/>
      <c r="Q5" s="10" t="n">
        <v>85</v>
      </c>
      <c r="R5" s="10" t="str">
        <f aca="false">IF('Classi II'!$P5="",IF('Classi II'!Q5="","",IF('Classi II'!Q5&lt;Foglio4!$B$6,"GI",IF(AND(Foglio4!$B$7&lt;='Classi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II'!Q5&lt;Foglio4!$B$12),"D",IF('Classi II'!Q5&gt;=Foglio4!$B$12,"O","")))))))),"")</f>
        <v>B</v>
      </c>
      <c r="S5" s="10" t="n">
        <v>90</v>
      </c>
      <c r="T5" s="10" t="str">
        <f aca="false">IF('Classi II'!$P5="",IF('Classi II'!S5="","",IF('Classi II'!S5&lt;Foglio4!$B$6,"GI",IF(AND(Foglio4!$B$7&lt;='Classi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II'!S5&lt;Foglio4!$B$12),"D",IF('Classi II'!S5&gt;=Foglio4!$B$12,"O","")))))))),"")</f>
        <v>D</v>
      </c>
      <c r="V5" s="9" t="n">
        <v>2</v>
      </c>
      <c r="W5" s="10"/>
      <c r="X5" s="11" t="n">
        <v>60</v>
      </c>
      <c r="Y5" s="10" t="str">
        <f aca="false">IF('Classi II'!$W5="",IF('Classi II'!X5="","",IF('Classi II'!X5&lt;Foglio4!$B$6,"GI",IF(AND(Foglio4!$B$7&lt;='Classi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II'!X5&lt;Foglio4!$B$12),"D",IF('Classi II'!X5&gt;=Foglio4!$B$12,"O","")))))))),"")</f>
        <v>S</v>
      </c>
      <c r="Z5" s="10" t="n">
        <v>82</v>
      </c>
      <c r="AA5" s="10" t="str">
        <f aca="false">IF('Classi II'!$W5="",IF('Classi II'!Z5="","",IF('Classi II'!Z5&lt;Foglio4!$B$6,"GI",IF(AND(Foglio4!$B$7&lt;='Classi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II'!Z5&lt;Foglio4!$B$12),"D",IF('Classi II'!Z5&gt;=Foglio4!$B$12,"O","")))))))),"")</f>
        <v>B</v>
      </c>
    </row>
    <row r="6" customFormat="false" ht="15" hidden="false" customHeight="false" outlineLevel="0" collapsed="false">
      <c r="A6" s="9" t="n">
        <v>3</v>
      </c>
      <c r="B6" s="10"/>
      <c r="C6" s="10" t="n">
        <v>75</v>
      </c>
      <c r="D6" s="10" t="str">
        <f aca="false"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DC</v>
      </c>
      <c r="E6" s="10" t="n">
        <v>90</v>
      </c>
      <c r="F6" s="10" t="str">
        <f aca="false">IF('Classi II'!$B6="",IF('Classi II'!E6="","",IF('Classi II'!E6&lt;Foglio4!$B$6,"GI",IF(AND(Foglio4!$B$7&lt;='Classi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II'!E6&lt;Foglio4!$B$12),"D",IF('Classi II'!E6&gt;=Foglio4!$B$12,"O","")))))))),"")</f>
        <v>D</v>
      </c>
      <c r="H6" s="9" t="n">
        <v>3</v>
      </c>
      <c r="I6" s="10"/>
      <c r="J6" s="11" t="n">
        <v>85</v>
      </c>
      <c r="K6" s="10" t="str">
        <f aca="false">IF('Classi II'!$I6="",IF('Classi II'!J6="","",IF('Classi II'!J6&lt;Foglio4!$B$6,"GI",IF(AND(Foglio4!$B$7&lt;='Classi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II'!J6&lt;Foglio4!$B$12),"D",IF('Classi II'!J6&gt;=Foglio4!$B$12,"O","")))))))),"")</f>
        <v>B</v>
      </c>
      <c r="L6" s="10" t="n">
        <v>95</v>
      </c>
      <c r="M6" s="10" t="str">
        <f aca="false">IF('Classi II'!$I6="",IF('Classi II'!L6="","",IF('Classi II'!L6&lt;Foglio4!$B$6,"GI",IF(AND(Foglio4!$B$7&lt;='Classi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II'!L6&lt;Foglio4!$B$12),"D",IF('Classi II'!L6&gt;=Foglio4!$B$12,"O","")))))))),"")</f>
        <v>D</v>
      </c>
      <c r="O6" s="9" t="n">
        <v>3</v>
      </c>
      <c r="P6" s="10"/>
      <c r="Q6" s="10" t="n">
        <v>80</v>
      </c>
      <c r="R6" s="10" t="str">
        <f aca="false">IF('Classi II'!$P6="",IF('Classi II'!Q6="","",IF('Classi II'!Q6&lt;Foglio4!$B$6,"GI",IF(AND(Foglio4!$B$7&lt;='Classi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II'!Q6&lt;Foglio4!$B$12),"D",IF('Classi II'!Q6&gt;=Foglio4!$B$12,"O","")))))))),"")</f>
        <v>B</v>
      </c>
      <c r="S6" s="10" t="n">
        <v>85</v>
      </c>
      <c r="T6" s="10" t="str">
        <f aca="false">IF('Classi II'!$P6="",IF('Classi II'!S6="","",IF('Classi II'!S6&lt;Foglio4!$B$6,"GI",IF(AND(Foglio4!$B$7&lt;='Classi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II'!S6&lt;Foglio4!$B$12),"D",IF('Classi II'!S6&gt;=Foglio4!$B$12,"O","")))))))),"")</f>
        <v>B</v>
      </c>
      <c r="V6" s="9" t="n">
        <v>3</v>
      </c>
      <c r="W6" s="10"/>
      <c r="X6" s="11" t="n">
        <v>92</v>
      </c>
      <c r="Y6" s="10" t="str">
        <f aca="false">IF('Classi II'!$W6="",IF('Classi II'!X6="","",IF('Classi II'!X6&lt;Foglio4!$B$6,"GI",IF(AND(Foglio4!$B$7&lt;='Classi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II'!X6&lt;Foglio4!$B$12),"D",IF('Classi II'!X6&gt;=Foglio4!$B$12,"O","")))))))),"")</f>
        <v>D</v>
      </c>
      <c r="Z6" s="10" t="n">
        <v>88</v>
      </c>
      <c r="AA6" s="10" t="str">
        <f aca="false">IF('Classi II'!$W6="",IF('Classi II'!Z6="","",IF('Classi II'!Z6&lt;Foglio4!$B$6,"GI",IF(AND(Foglio4!$B$7&lt;='Classi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II'!Z6&lt;Foglio4!$B$12),"D",IF('Classi II'!Z6&gt;=Foglio4!$B$12,"O","")))))))),"")</f>
        <v>B</v>
      </c>
    </row>
    <row r="7" customFormat="false" ht="15" hidden="false" customHeight="false" outlineLevel="0" collapsed="false">
      <c r="A7" s="9" t="n">
        <v>4</v>
      </c>
      <c r="B7" s="10"/>
      <c r="C7" s="10" t="n">
        <v>55</v>
      </c>
      <c r="D7" s="10" t="str">
        <f aca="false"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I</v>
      </c>
      <c r="E7" s="10" t="n">
        <v>65</v>
      </c>
      <c r="F7" s="10" t="str">
        <f aca="false">IF('Classi II'!$B7="",IF('Classi II'!E7="","",IF('Classi II'!E7&lt;Foglio4!$B$6,"GI",IF(AND(Foglio4!$B$7&lt;='Classi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II'!E7&lt;Foglio4!$B$12),"D",IF('Classi II'!E7&gt;=Foglio4!$B$12,"O","")))))))),"")</f>
        <v>S</v>
      </c>
      <c r="H7" s="9" t="n">
        <v>4</v>
      </c>
      <c r="I7" s="10"/>
      <c r="J7" s="11" t="n">
        <v>53</v>
      </c>
      <c r="K7" s="10" t="str">
        <f aca="false">IF('Classi II'!$I7="",IF('Classi II'!J7="","",IF('Classi II'!J7&lt;Foglio4!$B$6,"GI",IF(AND(Foglio4!$B$7&lt;='Classi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II'!J7&lt;Foglio4!$B$12),"D",IF('Classi II'!J7&gt;=Foglio4!$B$12,"O","")))))))),"")</f>
        <v>I</v>
      </c>
      <c r="L7" s="10" t="n">
        <v>80</v>
      </c>
      <c r="M7" s="10" t="str">
        <f aca="false">IF('Classi II'!$I7="",IF('Classi II'!L7="","",IF('Classi II'!L7&lt;Foglio4!$B$6,"GI",IF(AND(Foglio4!$B$7&lt;='Classi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II'!L7&lt;Foglio4!$B$12),"D",IF('Classi II'!L7&gt;=Foglio4!$B$12,"O","")))))))),"")</f>
        <v>B</v>
      </c>
      <c r="O7" s="9" t="n">
        <v>4</v>
      </c>
      <c r="P7" s="10"/>
      <c r="Q7" s="10" t="n">
        <v>70</v>
      </c>
      <c r="R7" s="10" t="str">
        <f aca="false">IF('Classi II'!$P7="",IF('Classi II'!Q7="","",IF('Classi II'!Q7&lt;Foglio4!$B$6,"GI",IF(AND(Foglio4!$B$7&lt;='Classi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II'!Q7&lt;Foglio4!$B$12),"D",IF('Classi II'!Q7&gt;=Foglio4!$B$12,"O","")))))))),"")</f>
        <v>DC</v>
      </c>
      <c r="S7" s="10" t="n">
        <v>85</v>
      </c>
      <c r="T7" s="10" t="str">
        <f aca="false">IF('Classi II'!$P7="",IF('Classi II'!S7="","",IF('Classi II'!S7&lt;Foglio4!$B$6,"GI",IF(AND(Foglio4!$B$7&lt;='Classi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II'!S7&lt;Foglio4!$B$12),"D",IF('Classi II'!S7&gt;=Foglio4!$B$12,"O","")))))))),"")</f>
        <v>B</v>
      </c>
      <c r="V7" s="9" t="n">
        <v>4</v>
      </c>
      <c r="W7" s="10" t="s">
        <v>10</v>
      </c>
      <c r="X7" s="11" t="n">
        <v>53</v>
      </c>
      <c r="Y7" s="10" t="str">
        <f aca="false">IF('Classi II'!$W7="",IF('Classi II'!X7="","",IF('Classi II'!X7&lt;Foglio4!$B$6,"GI",IF(AND(Foglio4!$B$7&lt;='Classi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II'!X7&lt;Foglio4!$B$12),"D",IF('Classi II'!X7&gt;=Foglio4!$B$12,"O","")))))))),"")</f>
        <v/>
      </c>
      <c r="Z7" s="10" t="n">
        <v>75</v>
      </c>
      <c r="AA7" s="10" t="str">
        <f aca="false">IF('Classi II'!$W7="",IF('Classi II'!Z7="","",IF('Classi II'!Z7&lt;Foglio4!$B$6,"GI",IF(AND(Foglio4!$B$7&lt;='Classi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II'!Z7&lt;Foglio4!$B$12),"D",IF('Classi II'!Z7&gt;=Foglio4!$B$12,"O","")))))))),"")</f>
        <v/>
      </c>
    </row>
    <row r="8" customFormat="false" ht="15" hidden="false" customHeight="false" outlineLevel="0" collapsed="false">
      <c r="A8" s="9" t="n">
        <v>5</v>
      </c>
      <c r="B8" s="10"/>
      <c r="C8" s="10" t="n">
        <v>40</v>
      </c>
      <c r="D8" s="10" t="str">
        <f aca="false"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>GI</v>
      </c>
      <c r="E8" s="10" t="n">
        <v>70</v>
      </c>
      <c r="F8" s="10" t="str">
        <f aca="false">IF('Classi II'!$B8="",IF('Classi II'!E8="","",IF('Classi II'!E8&lt;Foglio4!$B$6,"GI",IF(AND(Foglio4!$B$7&lt;='Classi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II'!E8&lt;Foglio4!$B$12),"D",IF('Classi II'!E8&gt;=Foglio4!$B$12,"O","")))))))),"")</f>
        <v>DC</v>
      </c>
      <c r="H8" s="9" t="n">
        <v>5</v>
      </c>
      <c r="I8" s="10"/>
      <c r="J8" s="11" t="n">
        <v>83</v>
      </c>
      <c r="K8" s="10" t="str">
        <f aca="false">IF('Classi II'!$I8="",IF('Classi II'!J8="","",IF('Classi II'!J8&lt;Foglio4!$B$6,"GI",IF(AND(Foglio4!$B$7&lt;='Classi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II'!J8&lt;Foglio4!$B$12),"D",IF('Classi II'!J8&gt;=Foglio4!$B$12,"O","")))))))),"")</f>
        <v>B</v>
      </c>
      <c r="L8" s="10" t="n">
        <v>82</v>
      </c>
      <c r="M8" s="10" t="str">
        <f aca="false">IF('Classi II'!$I8="",IF('Classi II'!L8="","",IF('Classi II'!L8&lt;Foglio4!$B$6,"GI",IF(AND(Foglio4!$B$7&lt;='Classi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II'!L8&lt;Foglio4!$B$12),"D",IF('Classi II'!L8&gt;=Foglio4!$B$12,"O","")))))))),"")</f>
        <v>B</v>
      </c>
      <c r="O8" s="9" t="n">
        <v>5</v>
      </c>
      <c r="P8" s="10"/>
      <c r="Q8" s="10" t="n">
        <v>75</v>
      </c>
      <c r="R8" s="10" t="str">
        <f aca="false">IF('Classi II'!$P8="",IF('Classi II'!Q8="","",IF('Classi II'!Q8&lt;Foglio4!$B$6,"GI",IF(AND(Foglio4!$B$7&lt;='Classi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II'!Q8&lt;Foglio4!$B$12),"D",IF('Classi II'!Q8&gt;=Foglio4!$B$12,"O","")))))))),"")</f>
        <v>DC</v>
      </c>
      <c r="S8" s="10" t="n">
        <v>100</v>
      </c>
      <c r="T8" s="10" t="str">
        <f aca="false">IF('Classi II'!$P8="",IF('Classi II'!S8="","",IF('Classi II'!S8&lt;Foglio4!$B$6,"GI",IF(AND(Foglio4!$B$7&lt;='Classi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II'!S8&lt;Foglio4!$B$12),"D",IF('Classi II'!S8&gt;=Foglio4!$B$12,"O","")))))))),"")</f>
        <v>O</v>
      </c>
      <c r="V8" s="9" t="n">
        <v>5</v>
      </c>
      <c r="W8" s="10"/>
      <c r="X8" s="11" t="n">
        <v>57</v>
      </c>
      <c r="Y8" s="10" t="str">
        <f aca="false">IF('Classi II'!$W8="",IF('Classi II'!X8="","",IF('Classi II'!X8&lt;Foglio4!$B$6,"GI",IF(AND(Foglio4!$B$7&lt;='Classi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II'!X8&lt;Foglio4!$B$12),"D",IF('Classi II'!X8&gt;=Foglio4!$B$12,"O","")))))))),"")</f>
        <v>I</v>
      </c>
      <c r="Z8" s="10" t="n">
        <v>85</v>
      </c>
      <c r="AA8" s="10" t="str">
        <f aca="false">IF('Classi II'!$W8="",IF('Classi II'!Z8="","",IF('Classi II'!Z8&lt;Foglio4!$B$6,"GI",IF(AND(Foglio4!$B$7&lt;='Classi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II'!Z8&lt;Foglio4!$B$12),"D",IF('Classi II'!Z8&gt;=Foglio4!$B$12,"O","")))))))),"")</f>
        <v>B</v>
      </c>
    </row>
    <row r="9" customFormat="false" ht="15" hidden="false" customHeight="false" outlineLevel="0" collapsed="false">
      <c r="A9" s="9" t="n">
        <v>6</v>
      </c>
      <c r="B9" s="10"/>
      <c r="C9" s="10" t="n">
        <v>75</v>
      </c>
      <c r="D9" s="10" t="str">
        <f aca="false"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DC</v>
      </c>
      <c r="E9" s="10" t="n">
        <v>80</v>
      </c>
      <c r="F9" s="10" t="str">
        <f aca="false">IF('Classi II'!$B9="",IF('Classi II'!E9="","",IF('Classi II'!E9&lt;Foglio4!$B$6,"GI",IF(AND(Foglio4!$B$7&lt;='Classi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II'!E9&lt;Foglio4!$B$12),"D",IF('Classi II'!E9&gt;=Foglio4!$B$12,"O","")))))))),"")</f>
        <v>B</v>
      </c>
      <c r="H9" s="9" t="n">
        <v>6</v>
      </c>
      <c r="I9" s="10"/>
      <c r="J9" s="11" t="n">
        <v>53</v>
      </c>
      <c r="K9" s="10" t="str">
        <f aca="false">IF('Classi II'!$I9="",IF('Classi II'!J9="","",IF('Classi II'!J9&lt;Foglio4!$B$6,"GI",IF(AND(Foglio4!$B$7&lt;='Classi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II'!J9&lt;Foglio4!$B$12),"D",IF('Classi II'!J9&gt;=Foglio4!$B$12,"O","")))))))),"")</f>
        <v>I</v>
      </c>
      <c r="L9" s="10" t="n">
        <v>82</v>
      </c>
      <c r="M9" s="10" t="str">
        <f aca="false">IF('Classi II'!$I9="",IF('Classi II'!L9="","",IF('Classi II'!L9&lt;Foglio4!$B$6,"GI",IF(AND(Foglio4!$B$7&lt;='Classi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II'!L9&lt;Foglio4!$B$12),"D",IF('Classi II'!L9&gt;=Foglio4!$B$12,"O","")))))))),"")</f>
        <v>B</v>
      </c>
      <c r="O9" s="9" t="n">
        <v>6</v>
      </c>
      <c r="P9" s="10"/>
      <c r="Q9" s="10" t="n">
        <v>40</v>
      </c>
      <c r="R9" s="10" t="str">
        <f aca="false">IF('Classi II'!$P9="",IF('Classi II'!Q9="","",IF('Classi II'!Q9&lt;Foglio4!$B$6,"GI",IF(AND(Foglio4!$B$7&lt;='Classi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II'!Q9&lt;Foglio4!$B$12),"D",IF('Classi II'!Q9&gt;=Foglio4!$B$12,"O","")))))))),"")</f>
        <v>GI</v>
      </c>
      <c r="S9" s="10" t="n">
        <v>90</v>
      </c>
      <c r="T9" s="10" t="str">
        <f aca="false">IF('Classi II'!$P9="",IF('Classi II'!S9="","",IF('Classi II'!S9&lt;Foglio4!$B$6,"GI",IF(AND(Foglio4!$B$7&lt;='Classi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II'!S9&lt;Foglio4!$B$12),"D",IF('Classi II'!S9&gt;=Foglio4!$B$12,"O","")))))))),"")</f>
        <v>D</v>
      </c>
      <c r="V9" s="9" t="n">
        <v>6</v>
      </c>
      <c r="W9" s="10"/>
      <c r="X9" s="11" t="n">
        <v>47</v>
      </c>
      <c r="Y9" s="10" t="str">
        <f aca="false">IF('Classi II'!$W9="",IF('Classi II'!X9="","",IF('Classi II'!X9&lt;Foglio4!$B$6,"GI",IF(AND(Foglio4!$B$7&lt;='Classi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II'!X9&lt;Foglio4!$B$12),"D",IF('Classi II'!X9&gt;=Foglio4!$B$12,"O","")))))))),"")</f>
        <v>GI</v>
      </c>
      <c r="Z9" s="10" t="n">
        <v>72</v>
      </c>
      <c r="AA9" s="10" t="str">
        <f aca="false">IF('Classi II'!$W9="",IF('Classi II'!Z9="","",IF('Classi II'!Z9&lt;Foglio4!$B$6,"GI",IF(AND(Foglio4!$B$7&lt;='Classi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II'!Z9&lt;Foglio4!$B$12),"D",IF('Classi II'!Z9&gt;=Foglio4!$B$12,"O","")))))))),"")</f>
        <v>DC</v>
      </c>
    </row>
    <row r="10" customFormat="false" ht="15" hidden="false" customHeight="false" outlineLevel="0" collapsed="false">
      <c r="A10" s="9" t="n">
        <v>7</v>
      </c>
      <c r="B10" s="10"/>
      <c r="C10" s="10" t="n">
        <v>85</v>
      </c>
      <c r="D10" s="10" t="str">
        <f aca="false"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B</v>
      </c>
      <c r="E10" s="10" t="n">
        <v>90</v>
      </c>
      <c r="F10" s="10" t="str">
        <f aca="false">IF('Classi II'!$B10="",IF('Classi II'!E10="","",IF('Classi II'!E10&lt;Foglio4!$B$6,"GI",IF(AND(Foglio4!$B$7&lt;='Classi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II'!E10&lt;Foglio4!$B$12),"D",IF('Classi II'!E10&gt;=Foglio4!$B$12,"O","")))))))),"")</f>
        <v>D</v>
      </c>
      <c r="H10" s="9" t="n">
        <v>7</v>
      </c>
      <c r="I10" s="10"/>
      <c r="J10" s="11" t="n">
        <v>47</v>
      </c>
      <c r="K10" s="10" t="str">
        <f aca="false">IF('Classi II'!$I10="",IF('Classi II'!J10="","",IF('Classi II'!J10&lt;Foglio4!$B$6,"GI",IF(AND(Foglio4!$B$7&lt;='Classi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II'!J10&lt;Foglio4!$B$12),"D",IF('Classi II'!J10&gt;=Foglio4!$B$12,"O","")))))))),"")</f>
        <v>GI</v>
      </c>
      <c r="L10" s="10" t="n">
        <v>75</v>
      </c>
      <c r="M10" s="10" t="str">
        <f aca="false">IF('Classi II'!$I10="",IF('Classi II'!L10="","",IF('Classi II'!L10&lt;Foglio4!$B$6,"GI",IF(AND(Foglio4!$B$7&lt;='Classi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II'!L10&lt;Foglio4!$B$12),"D",IF('Classi II'!L10&gt;=Foglio4!$B$12,"O","")))))))),"")</f>
        <v>DC</v>
      </c>
      <c r="O10" s="9" t="n">
        <v>7</v>
      </c>
      <c r="P10" s="10"/>
      <c r="Q10" s="10" t="n">
        <v>85</v>
      </c>
      <c r="R10" s="10" t="str">
        <f aca="false">IF('Classi II'!$P10="",IF('Classi II'!Q10="","",IF('Classi II'!Q10&lt;Foglio4!$B$6,"GI",IF(AND(Foglio4!$B$7&lt;='Classi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II'!Q10&lt;Foglio4!$B$12),"D",IF('Classi II'!Q10&gt;=Foglio4!$B$12,"O","")))))))),"")</f>
        <v>B</v>
      </c>
      <c r="S10" s="10" t="n">
        <v>90</v>
      </c>
      <c r="T10" s="10" t="str">
        <f aca="false">IF('Classi II'!$P10="",IF('Classi II'!S10="","",IF('Classi II'!S10&lt;Foglio4!$B$6,"GI",IF(AND(Foglio4!$B$7&lt;='Classi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II'!S10&lt;Foglio4!$B$12),"D",IF('Classi II'!S10&gt;=Foglio4!$B$12,"O","")))))))),"")</f>
        <v>D</v>
      </c>
      <c r="V10" s="9" t="n">
        <v>7</v>
      </c>
      <c r="W10" s="10"/>
      <c r="X10" s="11" t="n">
        <v>40</v>
      </c>
      <c r="Y10" s="10" t="str">
        <f aca="false">IF('Classi II'!$W10="",IF('Classi II'!X10="","",IF('Classi II'!X10&lt;Foglio4!$B$6,"GI",IF(AND(Foglio4!$B$7&lt;='Classi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II'!X10&lt;Foglio4!$B$12),"D",IF('Classi II'!X10&gt;=Foglio4!$B$12,"O","")))))))),"")</f>
        <v>GI</v>
      </c>
      <c r="Z10" s="10" t="n">
        <v>72</v>
      </c>
      <c r="AA10" s="10" t="str">
        <f aca="false">IF('Classi II'!$W10="",IF('Classi II'!Z10="","",IF('Classi II'!Z10&lt;Foglio4!$B$6,"GI",IF(AND(Foglio4!$B$7&lt;='Classi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II'!Z10&lt;Foglio4!$B$12),"D",IF('Classi II'!Z10&gt;=Foglio4!$B$12,"O","")))))))),"")</f>
        <v>DC</v>
      </c>
    </row>
    <row r="11" customFormat="false" ht="15" hidden="false" customHeight="false" outlineLevel="0" collapsed="false">
      <c r="A11" s="9" t="n">
        <v>8</v>
      </c>
      <c r="B11" s="10"/>
      <c r="C11" s="10" t="n">
        <v>68</v>
      </c>
      <c r="D11" s="10" t="str">
        <f aca="false"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S</v>
      </c>
      <c r="E11" s="10" t="n">
        <v>85</v>
      </c>
      <c r="F11" s="10" t="str">
        <f aca="false">IF('Classi II'!$B11="",IF('Classi II'!E11="","",IF('Classi II'!E11&lt;Foglio4!$B$6,"GI",IF(AND(Foglio4!$B$7&lt;='Classi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II'!E11&lt;Foglio4!$B$12),"D",IF('Classi II'!E11&gt;=Foglio4!$B$12,"O","")))))))),"")</f>
        <v>B</v>
      </c>
      <c r="H11" s="9" t="n">
        <v>8</v>
      </c>
      <c r="I11" s="10"/>
      <c r="J11" s="11" t="n">
        <v>77</v>
      </c>
      <c r="K11" s="10" t="str">
        <f aca="false">IF('Classi II'!$I11="",IF('Classi II'!J11="","",IF('Classi II'!J11&lt;Foglio4!$B$6,"GI",IF(AND(Foglio4!$B$7&lt;='Classi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II'!J11&lt;Foglio4!$B$12),"D",IF('Classi II'!J11&gt;=Foglio4!$B$12,"O","")))))))),"")</f>
        <v>DC</v>
      </c>
      <c r="L11" s="10" t="n">
        <v>80</v>
      </c>
      <c r="M11" s="10" t="str">
        <f aca="false">IF('Classi II'!$I11="",IF('Classi II'!L11="","",IF('Classi II'!L11&lt;Foglio4!$B$6,"GI",IF(AND(Foglio4!$B$7&lt;='Classi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II'!L11&lt;Foglio4!$B$12),"D",IF('Classi II'!L11&gt;=Foglio4!$B$12,"O","")))))))),"")</f>
        <v>B</v>
      </c>
      <c r="O11" s="9" t="n">
        <v>8</v>
      </c>
      <c r="P11" s="10"/>
      <c r="Q11" s="10" t="n">
        <v>55</v>
      </c>
      <c r="R11" s="10" t="str">
        <f aca="false">IF('Classi II'!$P11="",IF('Classi II'!Q11="","",IF('Classi II'!Q11&lt;Foglio4!$B$6,"GI",IF(AND(Foglio4!$B$7&lt;='Classi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II'!Q11&lt;Foglio4!$B$12),"D",IF('Classi II'!Q11&gt;=Foglio4!$B$12,"O","")))))))),"")</f>
        <v>I</v>
      </c>
      <c r="S11" s="10" t="n">
        <v>95</v>
      </c>
      <c r="T11" s="10" t="str">
        <f aca="false">IF('Classi II'!$P11="",IF('Classi II'!S11="","",IF('Classi II'!S11&lt;Foglio4!$B$6,"GI",IF(AND(Foglio4!$B$7&lt;='Classi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II'!S11&lt;Foglio4!$B$12),"D",IF('Classi II'!S11&gt;=Foglio4!$B$12,"O","")))))))),"")</f>
        <v>D</v>
      </c>
      <c r="V11" s="9" t="n">
        <v>8</v>
      </c>
      <c r="W11" s="10"/>
      <c r="X11" s="11" t="n">
        <v>73</v>
      </c>
      <c r="Y11" s="10" t="str">
        <f aca="false">IF('Classi II'!$W11="",IF('Classi II'!X11="","",IF('Classi II'!X11&lt;Foglio4!$B$6,"GI",IF(AND(Foglio4!$B$7&lt;='Classi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II'!X11&lt;Foglio4!$B$12),"D",IF('Classi II'!X11&gt;=Foglio4!$B$12,"O","")))))))),"")</f>
        <v>DC</v>
      </c>
      <c r="Z11" s="10" t="n">
        <v>82</v>
      </c>
      <c r="AA11" s="10" t="str">
        <f aca="false">IF('Classi II'!$W11="",IF('Classi II'!Z11="","",IF('Classi II'!Z11&lt;Foglio4!$B$6,"GI",IF(AND(Foglio4!$B$7&lt;='Classi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II'!Z11&lt;Foglio4!$B$12),"D",IF('Classi II'!Z11&gt;=Foglio4!$B$12,"O","")))))))),"")</f>
        <v>B</v>
      </c>
    </row>
    <row r="12" customFormat="false" ht="15" hidden="false" customHeight="false" outlineLevel="0" collapsed="false">
      <c r="A12" s="9" t="n">
        <v>9</v>
      </c>
      <c r="B12" s="10"/>
      <c r="C12" s="10" t="n">
        <v>60</v>
      </c>
      <c r="D12" s="10" t="str">
        <f aca="false"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S</v>
      </c>
      <c r="E12" s="10" t="n">
        <v>75</v>
      </c>
      <c r="F12" s="10" t="str">
        <f aca="false">IF('Classi II'!$B12="",IF('Classi II'!E12="","",IF('Classi II'!E12&lt;Foglio4!$B$6,"GI",IF(AND(Foglio4!$B$7&lt;='Classi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II'!E12&lt;Foglio4!$B$12),"D",IF('Classi II'!E12&gt;=Foglio4!$B$12,"O","")))))))),"")</f>
        <v>DC</v>
      </c>
      <c r="H12" s="9" t="n">
        <v>9</v>
      </c>
      <c r="I12" s="10" t="s">
        <v>10</v>
      </c>
      <c r="J12" s="11" t="n">
        <v>40</v>
      </c>
      <c r="K12" s="10" t="str">
        <f aca="false">IF('Classi II'!$I12="",IF('Classi II'!J12="","",IF('Classi II'!J12&lt;Foglio4!$B$6,"GI",IF(AND(Foglio4!$B$7&lt;='Classi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II'!J12&lt;Foglio4!$B$12),"D",IF('Classi II'!J12&gt;=Foglio4!$B$12,"O","")))))))),"")</f>
        <v/>
      </c>
      <c r="L12" s="10" t="n">
        <v>50</v>
      </c>
      <c r="M12" s="10" t="str">
        <f aca="false">IF('Classi II'!$I12="",IF('Classi II'!L12="","",IF('Classi II'!L12&lt;Foglio4!$B$6,"GI",IF(AND(Foglio4!$B$7&lt;='Classi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II'!L12&lt;Foglio4!$B$12),"D",IF('Classi II'!L12&gt;=Foglio4!$B$12,"O","")))))))),"")</f>
        <v/>
      </c>
      <c r="O12" s="9" t="n">
        <v>9</v>
      </c>
      <c r="P12" s="10"/>
      <c r="Q12" s="10" t="n">
        <v>50</v>
      </c>
      <c r="R12" s="10" t="str">
        <f aca="false">IF('Classi II'!$P12="",IF('Classi II'!Q12="","",IF('Classi II'!Q12&lt;Foglio4!$B$6,"GI",IF(AND(Foglio4!$B$7&lt;='Classi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II'!Q12&lt;Foglio4!$B$12),"D",IF('Classi II'!Q12&gt;=Foglio4!$B$12,"O","")))))))),"")</f>
        <v>I</v>
      </c>
      <c r="S12" s="10" t="n">
        <v>80</v>
      </c>
      <c r="T12" s="10" t="str">
        <f aca="false">IF('Classi II'!$P12="",IF('Classi II'!S12="","",IF('Classi II'!S12&lt;Foglio4!$B$6,"GI",IF(AND(Foglio4!$B$7&lt;='Classi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II'!S12&lt;Foglio4!$B$12),"D",IF('Classi II'!S12&gt;=Foglio4!$B$12,"O","")))))))),"")</f>
        <v>B</v>
      </c>
      <c r="V12" s="9" t="n">
        <v>9</v>
      </c>
      <c r="W12" s="10" t="s">
        <v>11</v>
      </c>
      <c r="X12" s="11" t="n">
        <v>40</v>
      </c>
      <c r="Y12" s="10" t="str">
        <f aca="false">IF('Classi II'!$W12="",IF('Classi II'!X12="","",IF('Classi II'!X12&lt;Foglio4!$B$6,"GI",IF(AND(Foglio4!$B$7&lt;='Classi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II'!X12&lt;Foglio4!$B$12),"D",IF('Classi II'!X12&gt;=Foglio4!$B$12,"O","")))))))),"")</f>
        <v/>
      </c>
      <c r="Z12" s="10" t="n">
        <v>50</v>
      </c>
      <c r="AA12" s="10" t="str">
        <f aca="false">IF('Classi II'!$W12="",IF('Classi II'!Z12="","",IF('Classi II'!Z12&lt;Foglio4!$B$6,"GI",IF(AND(Foglio4!$B$7&lt;='Classi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II'!Z12&lt;Foglio4!$B$12),"D",IF('Classi II'!Z12&gt;=Foglio4!$B$12,"O","")))))))),"")</f>
        <v/>
      </c>
    </row>
    <row r="13" customFormat="false" ht="15" hidden="false" customHeight="false" outlineLevel="0" collapsed="false">
      <c r="A13" s="9" t="n">
        <v>10</v>
      </c>
      <c r="B13" s="10"/>
      <c r="C13" s="10" t="n">
        <v>60</v>
      </c>
      <c r="D13" s="10" t="str">
        <f aca="false"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S</v>
      </c>
      <c r="E13" s="10" t="n">
        <v>70</v>
      </c>
      <c r="F13" s="10" t="str">
        <f aca="false">IF('Classi II'!$B13="",IF('Classi II'!E13="","",IF('Classi II'!E13&lt;Foglio4!$B$6,"GI",IF(AND(Foglio4!$B$7&lt;='Classi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II'!E13&lt;Foglio4!$B$12),"D",IF('Classi II'!E13&gt;=Foglio4!$B$12,"O","")))))))),"")</f>
        <v>DC</v>
      </c>
      <c r="H13" s="9" t="n">
        <v>10</v>
      </c>
      <c r="I13" s="10" t="s">
        <v>10</v>
      </c>
      <c r="J13" s="11" t="n">
        <v>40</v>
      </c>
      <c r="K13" s="10" t="str">
        <f aca="false">IF('Classi II'!$I13="",IF('Classi II'!J13="","",IF('Classi II'!J13&lt;Foglio4!$B$6,"GI",IF(AND(Foglio4!$B$7&lt;='Classi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II'!J13&lt;Foglio4!$B$12),"D",IF('Classi II'!J13&gt;=Foglio4!$B$12,"O","")))))))),"")</f>
        <v/>
      </c>
      <c r="L13" s="10" t="n">
        <v>60</v>
      </c>
      <c r="M13" s="10" t="str">
        <f aca="false">IF('Classi II'!$I13="",IF('Classi II'!L13="","",IF('Classi II'!L13&lt;Foglio4!$B$6,"GI",IF(AND(Foglio4!$B$7&lt;='Classi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II'!L13&lt;Foglio4!$B$12),"D",IF('Classi II'!L13&gt;=Foglio4!$B$12,"O","")))))))),"")</f>
        <v/>
      </c>
      <c r="O13" s="9" t="n">
        <v>10</v>
      </c>
      <c r="P13" s="10"/>
      <c r="Q13" s="10" t="n">
        <v>60</v>
      </c>
      <c r="R13" s="10" t="str">
        <f aca="false">IF('Classi II'!$P13="",IF('Classi II'!Q13="","",IF('Classi II'!Q13&lt;Foglio4!$B$6,"GI",IF(AND(Foglio4!$B$7&lt;='Classi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II'!Q13&lt;Foglio4!$B$12),"D",IF('Classi II'!Q13&gt;=Foglio4!$B$12,"O","")))))))),"")</f>
        <v>S</v>
      </c>
      <c r="S13" s="10" t="n">
        <v>80</v>
      </c>
      <c r="T13" s="10" t="str">
        <f aca="false">IF('Classi II'!$P13="",IF('Classi II'!S13="","",IF('Classi II'!S13&lt;Foglio4!$B$6,"GI",IF(AND(Foglio4!$B$7&lt;='Classi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II'!S13&lt;Foglio4!$B$12),"D",IF('Classi II'!S13&gt;=Foglio4!$B$12,"O","")))))))),"")</f>
        <v>B</v>
      </c>
      <c r="V13" s="9" t="n">
        <v>10</v>
      </c>
      <c r="W13" s="10" t="s">
        <v>11</v>
      </c>
      <c r="X13" s="11" t="n">
        <v>50</v>
      </c>
      <c r="Y13" s="10" t="str">
        <f aca="false">IF('Classi II'!$W13="",IF('Classi II'!X13="","",IF('Classi II'!X13&lt;Foglio4!$B$6,"GI",IF(AND(Foglio4!$B$7&lt;='Classi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II'!X13&lt;Foglio4!$B$12),"D",IF('Classi II'!X13&gt;=Foglio4!$B$12,"O","")))))))),"")</f>
        <v/>
      </c>
      <c r="Z13" s="10" t="n">
        <v>40</v>
      </c>
      <c r="AA13" s="10" t="str">
        <f aca="false">IF('Classi II'!$W13="",IF('Classi II'!Z13="","",IF('Classi II'!Z13&lt;Foglio4!$B$6,"GI",IF(AND(Foglio4!$B$7&lt;='Classi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II'!Z13&lt;Foglio4!$B$12),"D",IF('Classi II'!Z13&gt;=Foglio4!$B$12,"O","")))))))),"")</f>
        <v/>
      </c>
    </row>
    <row r="14" customFormat="false" ht="15" hidden="false" customHeight="false" outlineLevel="0" collapsed="false">
      <c r="A14" s="9" t="n">
        <v>11</v>
      </c>
      <c r="B14" s="10"/>
      <c r="C14" s="10" t="n">
        <v>63</v>
      </c>
      <c r="D14" s="10" t="str">
        <f aca="false"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S</v>
      </c>
      <c r="E14" s="10" t="n">
        <v>75</v>
      </c>
      <c r="F14" s="10" t="str">
        <f aca="false">IF('Classi II'!$B14="",IF('Classi II'!E14="","",IF('Classi II'!E14&lt;Foglio4!$B$6,"GI",IF(AND(Foglio4!$B$7&lt;='Classi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II'!E14&lt;Foglio4!$B$12),"D",IF('Classi II'!E14&gt;=Foglio4!$B$12,"O","")))))))),"")</f>
        <v>DC</v>
      </c>
      <c r="H14" s="9" t="n">
        <v>11</v>
      </c>
      <c r="I14" s="10"/>
      <c r="J14" s="11" t="n">
        <v>53</v>
      </c>
      <c r="K14" s="10" t="str">
        <f aca="false">IF('Classi II'!$I14="",IF('Classi II'!J14="","",IF('Classi II'!J14&lt;Foglio4!$B$6,"GI",IF(AND(Foglio4!$B$7&lt;='Classi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II'!J14&lt;Foglio4!$B$12),"D",IF('Classi II'!J14&gt;=Foglio4!$B$12,"O","")))))))),"")</f>
        <v>I</v>
      </c>
      <c r="L14" s="10" t="n">
        <v>55</v>
      </c>
      <c r="M14" s="10" t="str">
        <f aca="false">IF('Classi II'!$I14="",IF('Classi II'!L14="","",IF('Classi II'!L14&lt;Foglio4!$B$6,"GI",IF(AND(Foglio4!$B$7&lt;='Classi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II'!L14&lt;Foglio4!$B$12),"D",IF('Classi II'!L14&gt;=Foglio4!$B$12,"O","")))))))),"")</f>
        <v>I</v>
      </c>
      <c r="O14" s="9" t="n">
        <v>11</v>
      </c>
      <c r="P14" s="10"/>
      <c r="Q14" s="10" t="n">
        <v>50</v>
      </c>
      <c r="R14" s="10" t="str">
        <f aca="false">IF('Classi II'!$P14="",IF('Classi II'!Q14="","",IF('Classi II'!Q14&lt;Foglio4!$B$6,"GI",IF(AND(Foglio4!$B$7&lt;='Classi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II'!Q14&lt;Foglio4!$B$12),"D",IF('Classi II'!Q14&gt;=Foglio4!$B$12,"O","")))))))),"")</f>
        <v>I</v>
      </c>
      <c r="S14" s="10" t="n">
        <v>75</v>
      </c>
      <c r="T14" s="10" t="str">
        <f aca="false">IF('Classi II'!$P14="",IF('Classi II'!S14="","",IF('Classi II'!S14&lt;Foglio4!$B$6,"GI",IF(AND(Foglio4!$B$7&lt;='Classi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II'!S14&lt;Foglio4!$B$12),"D",IF('Classi II'!S14&gt;=Foglio4!$B$12,"O","")))))))),"")</f>
        <v>DC</v>
      </c>
      <c r="V14" s="9" t="n">
        <v>11</v>
      </c>
      <c r="W14" s="10" t="s">
        <v>11</v>
      </c>
      <c r="X14" s="11" t="n">
        <v>40</v>
      </c>
      <c r="Y14" s="10" t="str">
        <f aca="false">IF('Classi II'!$W14="",IF('Classi II'!X14="","",IF('Classi II'!X14&lt;Foglio4!$B$6,"GI",IF(AND(Foglio4!$B$7&lt;='Classi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II'!X14&lt;Foglio4!$B$12),"D",IF('Classi II'!X14&gt;=Foglio4!$B$12,"O","")))))))),"")</f>
        <v/>
      </c>
      <c r="Z14" s="10" t="n">
        <v>70</v>
      </c>
      <c r="AA14" s="10" t="str">
        <f aca="false">IF('Classi II'!$W14="",IF('Classi II'!Z14="","",IF('Classi II'!Z14&lt;Foglio4!$B$6,"GI",IF(AND(Foglio4!$B$7&lt;='Classi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II'!Z14&lt;Foglio4!$B$12),"D",IF('Classi II'!Z14&gt;=Foglio4!$B$12,"O","")))))))),"")</f>
        <v/>
      </c>
    </row>
    <row r="15" customFormat="false" ht="15" hidden="false" customHeight="false" outlineLevel="0" collapsed="false">
      <c r="A15" s="9" t="n">
        <v>12</v>
      </c>
      <c r="B15" s="10"/>
      <c r="C15" s="10" t="n">
        <v>60</v>
      </c>
      <c r="D15" s="10" t="str">
        <f aca="false"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>S</v>
      </c>
      <c r="E15" s="10" t="n">
        <v>70</v>
      </c>
      <c r="F15" s="10" t="str">
        <f aca="false">IF('Classi II'!$B15="",IF('Classi II'!E15="","",IF('Classi II'!E15&lt;Foglio4!$B$6,"GI",IF(AND(Foglio4!$B$7&lt;='Classi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II'!E15&lt;Foglio4!$B$12),"D",IF('Classi II'!E15&gt;=Foglio4!$B$12,"O","")))))))),"")</f>
        <v>DC</v>
      </c>
      <c r="H15" s="9" t="n">
        <v>12</v>
      </c>
      <c r="I15" s="10"/>
      <c r="J15" s="11" t="n">
        <v>63</v>
      </c>
      <c r="K15" s="10" t="str">
        <f aca="false">IF('Classi II'!$I15="",IF('Classi II'!J15="","",IF('Classi II'!J15&lt;Foglio4!$B$6,"GI",IF(AND(Foglio4!$B$7&lt;='Classi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II'!J15&lt;Foglio4!$B$12),"D",IF('Classi II'!J15&gt;=Foglio4!$B$12,"O","")))))))),"")</f>
        <v>S</v>
      </c>
      <c r="L15" s="10" t="n">
        <v>88</v>
      </c>
      <c r="M15" s="10" t="str">
        <f aca="false">IF('Classi II'!$I15="",IF('Classi II'!L15="","",IF('Classi II'!L15&lt;Foglio4!$B$6,"GI",IF(AND(Foglio4!$B$7&lt;='Classi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II'!L15&lt;Foglio4!$B$12),"D",IF('Classi II'!L15&gt;=Foglio4!$B$12,"O","")))))))),"")</f>
        <v>B</v>
      </c>
      <c r="O15" s="9" t="n">
        <v>12</v>
      </c>
      <c r="P15" s="10"/>
      <c r="Q15" s="10" t="n">
        <v>75</v>
      </c>
      <c r="R15" s="10" t="str">
        <f aca="false">IF('Classi II'!$P15="",IF('Classi II'!Q15="","",IF('Classi II'!Q15&lt;Foglio4!$B$6,"GI",IF(AND(Foglio4!$B$7&lt;='Classi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II'!Q15&lt;Foglio4!$B$12),"D",IF('Classi II'!Q15&gt;=Foglio4!$B$12,"O","")))))))),"")</f>
        <v>DC</v>
      </c>
      <c r="S15" s="10" t="n">
        <v>85</v>
      </c>
      <c r="T15" s="10" t="str">
        <f aca="false">IF('Classi II'!$P15="",IF('Classi II'!S15="","",IF('Classi II'!S15&lt;Foglio4!$B$6,"GI",IF(AND(Foglio4!$B$7&lt;='Classi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II'!S15&lt;Foglio4!$B$12),"D",IF('Classi II'!S15&gt;=Foglio4!$B$12,"O","")))))))),"")</f>
        <v>B</v>
      </c>
      <c r="V15" s="9" t="n">
        <v>12</v>
      </c>
      <c r="W15" s="10" t="s">
        <v>9</v>
      </c>
      <c r="X15" s="11" t="n">
        <v>73</v>
      </c>
      <c r="Y15" s="10" t="str">
        <f aca="false">IF('Classi II'!$W15="",IF('Classi II'!X15="","",IF('Classi II'!X15&lt;Foglio4!$B$6,"GI",IF(AND(Foglio4!$B$7&lt;='Classi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II'!X15&lt;Foglio4!$B$12),"D",IF('Classi II'!X15&gt;=Foglio4!$B$12,"O","")))))))),"")</f>
        <v/>
      </c>
      <c r="Z15" s="10" t="n">
        <v>88</v>
      </c>
      <c r="AA15" s="10" t="str">
        <f aca="false">IF('Classi II'!$W15="",IF('Classi II'!Z15="","",IF('Classi II'!Z15&lt;Foglio4!$B$6,"GI",IF(AND(Foglio4!$B$7&lt;='Classi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II'!Z15&lt;Foglio4!$B$12),"D",IF('Classi II'!Z15&gt;=Foglio4!$B$12,"O","")))))))),"")</f>
        <v/>
      </c>
    </row>
    <row r="16" customFormat="false" ht="15" hidden="false" customHeight="false" outlineLevel="0" collapsed="false">
      <c r="A16" s="9" t="n">
        <v>13</v>
      </c>
      <c r="B16" s="10" t="s">
        <v>9</v>
      </c>
      <c r="C16" s="10" t="n">
        <v>60</v>
      </c>
      <c r="D16" s="10" t="str">
        <f aca="false"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/>
      </c>
      <c r="E16" s="10" t="n">
        <v>65</v>
      </c>
      <c r="F16" s="10" t="str">
        <f aca="false">IF('Classi II'!$B16="",IF('Classi II'!E16="","",IF('Classi II'!E16&lt;Foglio4!$B$6,"GI",IF(AND(Foglio4!$B$7&lt;='Classi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II'!E16&lt;Foglio4!$B$12),"D",IF('Classi II'!E16&gt;=Foglio4!$B$12,"O","")))))))),"")</f>
        <v/>
      </c>
      <c r="H16" s="9" t="n">
        <v>13</v>
      </c>
      <c r="I16" s="10"/>
      <c r="J16" s="11" t="n">
        <v>47</v>
      </c>
      <c r="K16" s="10" t="str">
        <f aca="false">IF('Classi II'!$I16="",IF('Classi II'!J16="","",IF('Classi II'!J16&lt;Foglio4!$B$6,"GI",IF(AND(Foglio4!$B$7&lt;='Classi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II'!J16&lt;Foglio4!$B$12),"D",IF('Classi II'!J16&gt;=Foglio4!$B$12,"O","")))))))),"")</f>
        <v>GI</v>
      </c>
      <c r="L16" s="10" t="n">
        <v>78</v>
      </c>
      <c r="M16" s="10" t="str">
        <f aca="false">IF('Classi II'!$I16="",IF('Classi II'!L16="","",IF('Classi II'!L16&lt;Foglio4!$B$6,"GI",IF(AND(Foglio4!$B$7&lt;='Classi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II'!L16&lt;Foglio4!$B$12),"D",IF('Classi II'!L16&gt;=Foglio4!$B$12,"O","")))))))),"")</f>
        <v>DC</v>
      </c>
      <c r="O16" s="9" t="n">
        <v>13</v>
      </c>
      <c r="P16" s="10"/>
      <c r="Q16" s="10" t="n">
        <v>60</v>
      </c>
      <c r="R16" s="10" t="str">
        <f aca="false">IF('Classi II'!$P16="",IF('Classi II'!Q16="","",IF('Classi II'!Q16&lt;Foglio4!$B$6,"GI",IF(AND(Foglio4!$B$7&lt;='Classi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II'!Q16&lt;Foglio4!$B$12),"D",IF('Classi II'!Q16&gt;=Foglio4!$B$12,"O","")))))))),"")</f>
        <v>S</v>
      </c>
      <c r="S16" s="10" t="n">
        <v>80</v>
      </c>
      <c r="T16" s="10" t="str">
        <f aca="false">IF('Classi II'!$P16="",IF('Classi II'!S16="","",IF('Classi II'!S16&lt;Foglio4!$B$6,"GI",IF(AND(Foglio4!$B$7&lt;='Classi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II'!S16&lt;Foglio4!$B$12),"D",IF('Classi II'!S16&gt;=Foglio4!$B$12,"O","")))))))),"")</f>
        <v>B</v>
      </c>
      <c r="V16" s="9" t="n">
        <v>13</v>
      </c>
      <c r="W16" s="10" t="s">
        <v>11</v>
      </c>
      <c r="X16" s="11" t="n">
        <v>48</v>
      </c>
      <c r="Y16" s="10" t="str">
        <f aca="false">IF('Classi II'!$W16="",IF('Classi II'!X16="","",IF('Classi II'!X16&lt;Foglio4!$B$6,"GI",IF(AND(Foglio4!$B$7&lt;='Classi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II'!X16&lt;Foglio4!$B$12),"D",IF('Classi II'!X16&gt;=Foglio4!$B$12,"O","")))))))),"")</f>
        <v/>
      </c>
      <c r="Z16" s="10" t="n">
        <v>50</v>
      </c>
      <c r="AA16" s="10" t="str">
        <f aca="false">IF('Classi II'!$W16="",IF('Classi II'!Z16="","",IF('Classi II'!Z16&lt;Foglio4!$B$6,"GI",IF(AND(Foglio4!$B$7&lt;='Classi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II'!Z16&lt;Foglio4!$B$12),"D",IF('Classi II'!Z16&gt;=Foglio4!$B$12,"O","")))))))),"")</f>
        <v/>
      </c>
    </row>
    <row r="17" customFormat="false" ht="15" hidden="false" customHeight="false" outlineLevel="0" collapsed="false">
      <c r="A17" s="9" t="n">
        <v>14</v>
      </c>
      <c r="B17" s="10"/>
      <c r="C17" s="10" t="n">
        <v>70</v>
      </c>
      <c r="D17" s="10" t="str">
        <f aca="false"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DC</v>
      </c>
      <c r="E17" s="10" t="n">
        <v>100</v>
      </c>
      <c r="F17" s="10" t="str">
        <f aca="false">IF('Classi II'!$B17="",IF('Classi II'!E17="","",IF('Classi II'!E17&lt;Foglio4!$B$6,"GI",IF(AND(Foglio4!$B$7&lt;='Classi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II'!E17&lt;Foglio4!$B$12),"D",IF('Classi II'!E17&gt;=Foglio4!$B$12,"O","")))))))),"")</f>
        <v>O</v>
      </c>
      <c r="H17" s="9" t="n">
        <v>14</v>
      </c>
      <c r="I17" s="10"/>
      <c r="J17" s="11" t="n">
        <v>43</v>
      </c>
      <c r="K17" s="10" t="str">
        <f aca="false">IF('Classi II'!$I17="",IF('Classi II'!J17="","",IF('Classi II'!J17&lt;Foglio4!$B$6,"GI",IF(AND(Foglio4!$B$7&lt;='Classi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II'!J17&lt;Foglio4!$B$12),"D",IF('Classi II'!J17&gt;=Foglio4!$B$12,"O","")))))))),"")</f>
        <v>GI</v>
      </c>
      <c r="L17" s="10" t="n">
        <v>70</v>
      </c>
      <c r="M17" s="10" t="str">
        <f aca="false">IF('Classi II'!$I17="",IF('Classi II'!L17="","",IF('Classi II'!L17&lt;Foglio4!$B$6,"GI",IF(AND(Foglio4!$B$7&lt;='Classi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II'!L17&lt;Foglio4!$B$12),"D",IF('Classi II'!L17&gt;=Foglio4!$B$12,"O","")))))))),"")</f>
        <v>DC</v>
      </c>
      <c r="O17" s="9" t="n">
        <v>14</v>
      </c>
      <c r="P17" s="10"/>
      <c r="Q17" s="10" t="n">
        <v>60</v>
      </c>
      <c r="R17" s="10" t="str">
        <f aca="false">IF('Classi II'!$P17="",IF('Classi II'!Q17="","",IF('Classi II'!Q17&lt;Foglio4!$B$6,"GI",IF(AND(Foglio4!$B$7&lt;='Classi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II'!Q17&lt;Foglio4!$B$12),"D",IF('Classi II'!Q17&gt;=Foglio4!$B$12,"O","")))))))),"")</f>
        <v>S</v>
      </c>
      <c r="S17" s="10" t="n">
        <v>90</v>
      </c>
      <c r="T17" s="10" t="str">
        <f aca="false">IF('Classi II'!$P17="",IF('Classi II'!S17="","",IF('Classi II'!S17&lt;Foglio4!$B$6,"GI",IF(AND(Foglio4!$B$7&lt;='Classi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II'!S17&lt;Foglio4!$B$12),"D",IF('Classi II'!S17&gt;=Foglio4!$B$12,"O","")))))))),"")</f>
        <v>D</v>
      </c>
      <c r="V17" s="9" t="n">
        <v>14</v>
      </c>
      <c r="W17" s="10" t="s">
        <v>10</v>
      </c>
      <c r="X17" s="11" t="n">
        <v>57</v>
      </c>
      <c r="Y17" s="10" t="str">
        <f aca="false">IF('Classi II'!$W17="",IF('Classi II'!X17="","",IF('Classi II'!X17&lt;Foglio4!$B$6,"GI",IF(AND(Foglio4!$B$7&lt;='Classi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II'!X17&lt;Foglio4!$B$12),"D",IF('Classi II'!X17&gt;=Foglio4!$B$12,"O","")))))))),"")</f>
        <v/>
      </c>
      <c r="Z17" s="10" t="n">
        <v>50</v>
      </c>
      <c r="AA17" s="10" t="str">
        <f aca="false">IF('Classi II'!$W17="",IF('Classi II'!Z17="","",IF('Classi II'!Z17&lt;Foglio4!$B$6,"GI",IF(AND(Foglio4!$B$7&lt;='Classi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II'!Z17&lt;Foglio4!$B$12),"D",IF('Classi II'!Z17&gt;=Foglio4!$B$12,"O","")))))))),"")</f>
        <v/>
      </c>
    </row>
    <row r="18" customFormat="false" ht="15" hidden="false" customHeight="false" outlineLevel="0" collapsed="false">
      <c r="A18" s="9" t="n">
        <v>15</v>
      </c>
      <c r="B18" s="10" t="s">
        <v>10</v>
      </c>
      <c r="C18" s="10" t="n">
        <v>40</v>
      </c>
      <c r="D18" s="10" t="str">
        <f aca="false"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/>
      </c>
      <c r="E18" s="10" t="n">
        <v>65</v>
      </c>
      <c r="F18" s="10" t="str">
        <f aca="false">IF('Classi II'!$B18="",IF('Classi II'!E18="","",IF('Classi II'!E18&lt;Foglio4!$B$6,"GI",IF(AND(Foglio4!$B$7&lt;='Classi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II'!E18&lt;Foglio4!$B$12),"D",IF('Classi II'!E18&gt;=Foglio4!$B$12,"O","")))))))),"")</f>
        <v/>
      </c>
      <c r="H18" s="9" t="n">
        <v>15</v>
      </c>
      <c r="I18" s="10"/>
      <c r="J18" s="11" t="n">
        <v>75</v>
      </c>
      <c r="K18" s="10" t="str">
        <f aca="false">IF('Classi II'!$I18="",IF('Classi II'!J18="","",IF('Classi II'!J18&lt;Foglio4!$B$6,"GI",IF(AND(Foglio4!$B$7&lt;='Classi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II'!J18&lt;Foglio4!$B$12),"D",IF('Classi II'!J18&gt;=Foglio4!$B$12,"O","")))))))),"")</f>
        <v>DC</v>
      </c>
      <c r="L18" s="10" t="n">
        <v>85</v>
      </c>
      <c r="M18" s="10" t="str">
        <f aca="false">IF('Classi II'!$I18="",IF('Classi II'!L18="","",IF('Classi II'!L18&lt;Foglio4!$B$6,"GI",IF(AND(Foglio4!$B$7&lt;='Classi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II'!L18&lt;Foglio4!$B$12),"D",IF('Classi II'!L18&gt;=Foglio4!$B$12,"O","")))))))),"")</f>
        <v>B</v>
      </c>
      <c r="O18" s="9" t="n">
        <v>15</v>
      </c>
      <c r="P18" s="10"/>
      <c r="Q18" s="10" t="n">
        <v>75</v>
      </c>
      <c r="R18" s="10" t="str">
        <f aca="false">IF('Classi II'!$P18="",IF('Classi II'!Q18="","",IF('Classi II'!Q18&lt;Foglio4!$B$6,"GI",IF(AND(Foglio4!$B$7&lt;='Classi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II'!Q18&lt;Foglio4!$B$12),"D",IF('Classi II'!Q18&gt;=Foglio4!$B$12,"O","")))))))),"")</f>
        <v>DC</v>
      </c>
      <c r="S18" s="10" t="n">
        <v>100</v>
      </c>
      <c r="T18" s="10" t="str">
        <f aca="false">IF('Classi II'!$P18="",IF('Classi II'!S18="","",IF('Classi II'!S18&lt;Foglio4!$B$6,"GI",IF(AND(Foglio4!$B$7&lt;='Classi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II'!S18&lt;Foglio4!$B$12),"D",IF('Classi II'!S18&gt;=Foglio4!$B$12,"O","")))))))),"")</f>
        <v>O</v>
      </c>
      <c r="V18" s="9" t="n">
        <v>15</v>
      </c>
      <c r="W18" s="10"/>
      <c r="X18" s="11" t="n">
        <v>40</v>
      </c>
      <c r="Y18" s="10" t="str">
        <f aca="false">IF('Classi II'!$W18="",IF('Classi II'!X18="","",IF('Classi II'!X18&lt;Foglio4!$B$6,"GI",IF(AND(Foglio4!$B$7&lt;='Classi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II'!X18&lt;Foglio4!$B$12),"D",IF('Classi II'!X18&gt;=Foglio4!$B$12,"O","")))))))),"")</f>
        <v>GI</v>
      </c>
      <c r="Z18" s="10" t="n">
        <v>75</v>
      </c>
      <c r="AA18" s="10" t="str">
        <f aca="false">IF('Classi II'!$W18="",IF('Classi II'!Z18="","",IF('Classi II'!Z18&lt;Foglio4!$B$6,"GI",IF(AND(Foglio4!$B$7&lt;='Classi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II'!Z18&lt;Foglio4!$B$12),"D",IF('Classi II'!Z18&gt;=Foglio4!$B$12,"O","")))))))),"")</f>
        <v>DC</v>
      </c>
    </row>
    <row r="19" customFormat="false" ht="15" hidden="false" customHeight="false" outlineLevel="0" collapsed="false">
      <c r="A19" s="9" t="n">
        <v>16</v>
      </c>
      <c r="B19" s="10"/>
      <c r="C19" s="10" t="n">
        <v>60</v>
      </c>
      <c r="D19" s="10" t="str">
        <f aca="false"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>S</v>
      </c>
      <c r="E19" s="10" t="n">
        <v>80</v>
      </c>
      <c r="F19" s="10" t="str">
        <f aca="false">IF('Classi II'!$B19="",IF('Classi II'!E19="","",IF('Classi II'!E19&lt;Foglio4!$B$6,"GI",IF(AND(Foglio4!$B$7&lt;='Classi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II'!E19&lt;Foglio4!$B$12),"D",IF('Classi II'!E19&gt;=Foglio4!$B$12,"O","")))))))),"")</f>
        <v>B</v>
      </c>
      <c r="H19" s="9" t="n">
        <v>16</v>
      </c>
      <c r="I19" s="10" t="s">
        <v>10</v>
      </c>
      <c r="J19" s="11" t="n">
        <v>40</v>
      </c>
      <c r="K19" s="10" t="str">
        <f aca="false">IF('Classi II'!$I19="",IF('Classi II'!J19="","",IF('Classi II'!J19&lt;Foglio4!$B$6,"GI",IF(AND(Foglio4!$B$7&lt;='Classi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II'!J19&lt;Foglio4!$B$12),"D",IF('Classi II'!J19&gt;=Foglio4!$B$12,"O","")))))))),"")</f>
        <v/>
      </c>
      <c r="L19" s="10" t="n">
        <v>65</v>
      </c>
      <c r="M19" s="10" t="str">
        <f aca="false">IF('Classi II'!$I19="",IF('Classi II'!L19="","",IF('Classi II'!L19&lt;Foglio4!$B$6,"GI",IF(AND(Foglio4!$B$7&lt;='Classi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II'!L19&lt;Foglio4!$B$12),"D",IF('Classi II'!L19&gt;=Foglio4!$B$12,"O","")))))))),"")</f>
        <v/>
      </c>
      <c r="O19" s="9" t="n">
        <v>16</v>
      </c>
      <c r="P19" s="10"/>
      <c r="Q19" s="10" t="n">
        <v>75</v>
      </c>
      <c r="R19" s="10" t="str">
        <f aca="false">IF('Classi II'!$P19="",IF('Classi II'!Q19="","",IF('Classi II'!Q19&lt;Foglio4!$B$6,"GI",IF(AND(Foglio4!$B$7&lt;='Classi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II'!Q19&lt;Foglio4!$B$12),"D",IF('Classi II'!Q19&gt;=Foglio4!$B$12,"O","")))))))),"")</f>
        <v>DC</v>
      </c>
      <c r="S19" s="10" t="n">
        <v>95</v>
      </c>
      <c r="T19" s="10" t="str">
        <f aca="false">IF('Classi II'!$P19="",IF('Classi II'!S19="","",IF('Classi II'!S19&lt;Foglio4!$B$6,"GI",IF(AND(Foglio4!$B$7&lt;='Classi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II'!S19&lt;Foglio4!$B$12),"D",IF('Classi II'!S19&gt;=Foglio4!$B$12,"O","")))))))),"")</f>
        <v>D</v>
      </c>
      <c r="V19" s="9" t="n">
        <v>16</v>
      </c>
      <c r="W19" s="10"/>
      <c r="X19" s="11" t="n">
        <v>93</v>
      </c>
      <c r="Y19" s="10" t="str">
        <f aca="false">IF('Classi II'!$W19="",IF('Classi II'!X19="","",IF('Classi II'!X19&lt;Foglio4!$B$6,"GI",IF(AND(Foglio4!$B$7&lt;='Classi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II'!X19&lt;Foglio4!$B$12),"D",IF('Classi II'!X19&gt;=Foglio4!$B$12,"O","")))))))),"")</f>
        <v>D</v>
      </c>
      <c r="Z19" s="10" t="n">
        <v>95</v>
      </c>
      <c r="AA19" s="10" t="str">
        <f aca="false">IF('Classi II'!$W19="",IF('Classi II'!Z19="","",IF('Classi II'!Z19&lt;Foglio4!$B$6,"GI",IF(AND(Foglio4!$B$7&lt;='Classi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II'!Z19&lt;Foglio4!$B$12),"D",IF('Classi II'!Z19&gt;=Foglio4!$B$12,"O","")))))))),"")</f>
        <v>D</v>
      </c>
    </row>
    <row r="20" customFormat="false" ht="15" hidden="false" customHeight="false" outlineLevel="0" collapsed="false">
      <c r="A20" s="9" t="n">
        <v>17</v>
      </c>
      <c r="B20" s="10"/>
      <c r="C20" s="10" t="n">
        <v>55</v>
      </c>
      <c r="D20" s="10" t="str">
        <f aca="false"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I</v>
      </c>
      <c r="E20" s="10" t="n">
        <v>60</v>
      </c>
      <c r="F20" s="10" t="str">
        <f aca="false">IF('Classi II'!$B20="",IF('Classi II'!E20="","",IF('Classi II'!E20&lt;Foglio4!$B$6,"GI",IF(AND(Foglio4!$B$7&lt;='Classi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II'!E20&lt;Foglio4!$B$12),"D",IF('Classi II'!E20&gt;=Foglio4!$B$12,"O","")))))))),"")</f>
        <v>S</v>
      </c>
      <c r="H20" s="9" t="n">
        <v>17</v>
      </c>
      <c r="I20" s="10"/>
      <c r="J20" s="11" t="n">
        <v>50</v>
      </c>
      <c r="K20" s="10" t="str">
        <f aca="false">IF('Classi II'!$I20="",IF('Classi II'!J20="","",IF('Classi II'!J20&lt;Foglio4!$B$6,"GI",IF(AND(Foglio4!$B$7&lt;='Classi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II'!J20&lt;Foglio4!$B$12),"D",IF('Classi II'!J20&gt;=Foglio4!$B$12,"O","")))))))),"")</f>
        <v>I</v>
      </c>
      <c r="L20" s="10" t="n">
        <v>72</v>
      </c>
      <c r="M20" s="10" t="str">
        <f aca="false">IF('Classi II'!$I20="",IF('Classi II'!L20="","",IF('Classi II'!L20&lt;Foglio4!$B$6,"GI",IF(AND(Foglio4!$B$7&lt;='Classi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II'!L20&lt;Foglio4!$B$12),"D",IF('Classi II'!L20&gt;=Foglio4!$B$12,"O","")))))))),"")</f>
        <v>DC</v>
      </c>
      <c r="O20" s="9" t="n">
        <v>17</v>
      </c>
      <c r="P20" s="10" t="s">
        <v>10</v>
      </c>
      <c r="Q20" s="10" t="n">
        <v>65</v>
      </c>
      <c r="R20" s="10" t="str">
        <f aca="false">IF('Classi II'!$P20="",IF('Classi II'!Q20="","",IF('Classi II'!Q20&lt;Foglio4!$B$6,"GI",IF(AND(Foglio4!$B$7&lt;='Classi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II'!Q20&lt;Foglio4!$B$12),"D",IF('Classi II'!Q20&gt;=Foglio4!$B$12,"O","")))))))),"")</f>
        <v/>
      </c>
      <c r="S20" s="10" t="n">
        <v>80</v>
      </c>
      <c r="T20" s="10" t="str">
        <f aca="false">IF('Classi II'!$P20="",IF('Classi II'!S20="","",IF('Classi II'!S20&lt;Foglio4!$B$6,"GI",IF(AND(Foglio4!$B$7&lt;='Classi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II'!S20&lt;Foglio4!$B$12),"D",IF('Classi II'!S20&gt;=Foglio4!$B$12,"O","")))))))),"")</f>
        <v/>
      </c>
      <c r="V20" s="9" t="n">
        <v>17</v>
      </c>
      <c r="W20" s="10"/>
      <c r="X20" s="11" t="n">
        <v>80</v>
      </c>
      <c r="Y20" s="10" t="str">
        <f aca="false">IF('Classi II'!$W20="",IF('Classi II'!X20="","",IF('Classi II'!X20&lt;Foglio4!$B$6,"GI",IF(AND(Foglio4!$B$7&lt;='Classi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II'!X20&lt;Foglio4!$B$12),"D",IF('Classi II'!X20&gt;=Foglio4!$B$12,"O","")))))))),"")</f>
        <v>B</v>
      </c>
      <c r="Z20" s="10" t="n">
        <v>85</v>
      </c>
      <c r="AA20" s="10" t="str">
        <f aca="false">IF('Classi II'!$W20="",IF('Classi II'!Z20="","",IF('Classi II'!Z20&lt;Foglio4!$B$6,"GI",IF(AND(Foglio4!$B$7&lt;='Classi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II'!Z20&lt;Foglio4!$B$12),"D",IF('Classi II'!Z20&gt;=Foglio4!$B$12,"O","")))))))),"")</f>
        <v>B</v>
      </c>
    </row>
    <row r="21" customFormat="false" ht="15" hidden="false" customHeight="false" outlineLevel="0" collapsed="false">
      <c r="A21" s="9" t="n">
        <v>18</v>
      </c>
      <c r="B21" s="10"/>
      <c r="C21" s="10" t="n">
        <v>73</v>
      </c>
      <c r="D21" s="10" t="str">
        <f aca="false"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DC</v>
      </c>
      <c r="E21" s="10" t="n">
        <v>80</v>
      </c>
      <c r="F21" s="10" t="str">
        <f aca="false">IF('Classi II'!$B21="",IF('Classi II'!E21="","",IF('Classi II'!E21&lt;Foglio4!$B$6,"GI",IF(AND(Foglio4!$B$7&lt;='Classi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II'!E21&lt;Foglio4!$B$12),"D",IF('Classi II'!E21&gt;=Foglio4!$B$12,"O","")))))))),"")</f>
        <v>B</v>
      </c>
      <c r="H21" s="9" t="n">
        <v>18</v>
      </c>
      <c r="I21" s="10"/>
      <c r="J21" s="11" t="n">
        <v>43</v>
      </c>
      <c r="K21" s="10" t="str">
        <f aca="false">IF('Classi II'!$I21="",IF('Classi II'!J21="","",IF('Classi II'!J21&lt;Foglio4!$B$6,"GI",IF(AND(Foglio4!$B$7&lt;='Classi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II'!J21&lt;Foglio4!$B$12),"D",IF('Classi II'!J21&gt;=Foglio4!$B$12,"O","")))))))),"")</f>
        <v>GI</v>
      </c>
      <c r="L21" s="10" t="n">
        <v>62</v>
      </c>
      <c r="M21" s="10" t="str">
        <f aca="false">IF('Classi II'!$I21="",IF('Classi II'!L21="","",IF('Classi II'!L21&lt;Foglio4!$B$6,"GI",IF(AND(Foglio4!$B$7&lt;='Classi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II'!L21&lt;Foglio4!$B$12),"D",IF('Classi II'!L21&gt;=Foglio4!$B$12,"O","")))))))),"")</f>
        <v>S</v>
      </c>
      <c r="O21" s="9" t="n">
        <v>18</v>
      </c>
      <c r="P21" s="10"/>
      <c r="Q21" s="10" t="n">
        <v>60</v>
      </c>
      <c r="R21" s="10" t="str">
        <f aca="false">IF('Classi II'!$P21="",IF('Classi II'!Q21="","",IF('Classi II'!Q21&lt;Foglio4!$B$6,"GI",IF(AND(Foglio4!$B$7&lt;='Classi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II'!Q21&lt;Foglio4!$B$12),"D",IF('Classi II'!Q21&gt;=Foglio4!$B$12,"O","")))))))),"")</f>
        <v>S</v>
      </c>
      <c r="S21" s="10" t="n">
        <v>70</v>
      </c>
      <c r="T21" s="10" t="str">
        <f aca="false">IF('Classi II'!$P21="",IF('Classi II'!S21="","",IF('Classi II'!S21&lt;Foglio4!$B$6,"GI",IF(AND(Foglio4!$B$7&lt;='Classi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II'!S21&lt;Foglio4!$B$12),"D",IF('Classi II'!S21&gt;=Foglio4!$B$12,"O","")))))))),"")</f>
        <v>DC</v>
      </c>
      <c r="V21" s="9" t="n">
        <v>18</v>
      </c>
      <c r="W21" s="10"/>
      <c r="X21" s="11" t="n">
        <v>57</v>
      </c>
      <c r="Y21" s="10" t="str">
        <f aca="false">IF('Classi II'!$W21="",IF('Classi II'!X21="","",IF('Classi II'!X21&lt;Foglio4!$B$6,"GI",IF(AND(Foglio4!$B$7&lt;='Classi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II'!X21&lt;Foglio4!$B$12),"D",IF('Classi II'!X21&gt;=Foglio4!$B$12,"O","")))))))),"")</f>
        <v>I</v>
      </c>
      <c r="Z21" s="10" t="n">
        <v>72</v>
      </c>
      <c r="AA21" s="10" t="str">
        <f aca="false">IF('Classi II'!$W21="",IF('Classi II'!Z21="","",IF('Classi II'!Z21&lt;Foglio4!$B$6,"GI",IF(AND(Foglio4!$B$7&lt;='Classi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II'!Z21&lt;Foglio4!$B$12),"D",IF('Classi II'!Z21&gt;=Foglio4!$B$12,"O","")))))))),"")</f>
        <v>DC</v>
      </c>
    </row>
    <row r="22" customFormat="false" ht="15" hidden="false" customHeight="false" outlineLevel="0" collapsed="false">
      <c r="A22" s="9" t="n">
        <v>19</v>
      </c>
      <c r="B22" s="10"/>
      <c r="C22" s="10" t="n">
        <v>40</v>
      </c>
      <c r="D22" s="10" t="str">
        <f aca="false"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GI</v>
      </c>
      <c r="E22" s="10" t="n">
        <v>60</v>
      </c>
      <c r="F22" s="10" t="str">
        <f aca="false">IF('Classi II'!$B22="",IF('Classi II'!E22="","",IF('Classi II'!E22&lt;Foglio4!$B$6,"GI",IF(AND(Foglio4!$B$7&lt;='Classi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II'!E22&lt;Foglio4!$B$12),"D",IF('Classi II'!E22&gt;=Foglio4!$B$12,"O","")))))))),"")</f>
        <v>S</v>
      </c>
      <c r="H22" s="9" t="n">
        <v>19</v>
      </c>
      <c r="I22" s="10" t="s">
        <v>10</v>
      </c>
      <c r="J22" s="11" t="n">
        <v>53</v>
      </c>
      <c r="K22" s="10" t="str">
        <f aca="false">IF('Classi II'!$I22="",IF('Classi II'!J22="","",IF('Classi II'!J22&lt;Foglio4!$B$6,"GI",IF(AND(Foglio4!$B$7&lt;='Classi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II'!J22&lt;Foglio4!$B$12),"D",IF('Classi II'!J22&gt;=Foglio4!$B$12,"O","")))))))),"")</f>
        <v/>
      </c>
      <c r="L22" s="10" t="n">
        <v>88</v>
      </c>
      <c r="M22" s="10" t="str">
        <f aca="false">IF('Classi II'!$I22="",IF('Classi II'!L22="","",IF('Classi II'!L22&lt;Foglio4!$B$6,"GI",IF(AND(Foglio4!$B$7&lt;='Classi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II'!L22&lt;Foglio4!$B$12),"D",IF('Classi II'!L22&gt;=Foglio4!$B$12,"O","")))))))),"")</f>
        <v/>
      </c>
      <c r="O22" s="9" t="n">
        <v>19</v>
      </c>
      <c r="P22" s="10"/>
      <c r="Q22" s="10" t="n">
        <v>70</v>
      </c>
      <c r="R22" s="10" t="str">
        <f aca="false">IF('Classi II'!$P22="",IF('Classi II'!Q22="","",IF('Classi II'!Q22&lt;Foglio4!$B$6,"GI",IF(AND(Foglio4!$B$7&lt;='Classi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II'!Q22&lt;Foglio4!$B$12),"D",IF('Classi II'!Q22&gt;=Foglio4!$B$12,"O","")))))))),"")</f>
        <v>DC</v>
      </c>
      <c r="S22" s="10" t="n">
        <v>90</v>
      </c>
      <c r="T22" s="10" t="str">
        <f aca="false">IF('Classi II'!$P22="",IF('Classi II'!S22="","",IF('Classi II'!S22&lt;Foglio4!$B$6,"GI",IF(AND(Foglio4!$B$7&lt;='Classi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II'!S22&lt;Foglio4!$B$12),"D",IF('Classi II'!S22&gt;=Foglio4!$B$12,"O","")))))))),"")</f>
        <v>D</v>
      </c>
      <c r="V22" s="9" t="n">
        <v>19</v>
      </c>
      <c r="W22" s="10"/>
      <c r="X22" s="11" t="n">
        <v>63</v>
      </c>
      <c r="Y22" s="10" t="str">
        <f aca="false">IF('Classi II'!$W22="",IF('Classi II'!X22="","",IF('Classi II'!X22&lt;Foglio4!$B$6,"GI",IF(AND(Foglio4!$B$7&lt;='Classi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II'!X22&lt;Foglio4!$B$12),"D",IF('Classi II'!X22&gt;=Foglio4!$B$12,"O","")))))))),"")</f>
        <v>S</v>
      </c>
      <c r="Z22" s="10" t="n">
        <v>90</v>
      </c>
      <c r="AA22" s="10" t="str">
        <f aca="false">IF('Classi II'!$W22="",IF('Classi II'!Z22="","",IF('Classi II'!Z22&lt;Foglio4!$B$6,"GI",IF(AND(Foglio4!$B$7&lt;='Classi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II'!Z22&lt;Foglio4!$B$12),"D",IF('Classi II'!Z22&gt;=Foglio4!$B$12,"O","")))))))),"")</f>
        <v>D</v>
      </c>
    </row>
    <row r="23" customFormat="false" ht="15" hidden="false" customHeight="false" outlineLevel="0" collapsed="false">
      <c r="A23" s="9" t="n">
        <v>20</v>
      </c>
      <c r="B23" s="10" t="s">
        <v>10</v>
      </c>
      <c r="C23" s="10" t="n">
        <v>40</v>
      </c>
      <c r="D23" s="10" t="str">
        <f aca="false"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/>
      </c>
      <c r="E23" s="10" t="n">
        <v>60</v>
      </c>
      <c r="F23" s="10" t="str">
        <f aca="false">IF('Classi II'!$B23="",IF('Classi II'!E23="","",IF('Classi II'!E23&lt;Foglio4!$B$6,"GI",IF(AND(Foglio4!$B$7&lt;='Classi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II'!E23&lt;Foglio4!$B$12),"D",IF('Classi II'!E23&gt;=Foglio4!$B$12,"O","")))))))),"")</f>
        <v/>
      </c>
      <c r="H23" s="9" t="n">
        <v>20</v>
      </c>
      <c r="I23" s="10"/>
      <c r="J23" s="11" t="n">
        <v>60</v>
      </c>
      <c r="K23" s="10" t="str">
        <f aca="false">IF('Classi II'!$I23="",IF('Classi II'!J23="","",IF('Classi II'!J23&lt;Foglio4!$B$6,"GI",IF(AND(Foglio4!$B$7&lt;='Classi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II'!J23&lt;Foglio4!$B$12),"D",IF('Classi II'!J23&gt;=Foglio4!$B$12,"O","")))))))),"")</f>
        <v>S</v>
      </c>
      <c r="L23" s="10" t="n">
        <v>65</v>
      </c>
      <c r="M23" s="10" t="str">
        <f aca="false">IF('Classi II'!$I23="",IF('Classi II'!L23="","",IF('Classi II'!L23&lt;Foglio4!$B$6,"GI",IF(AND(Foglio4!$B$7&lt;='Classi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II'!L23&lt;Foglio4!$B$12),"D",IF('Classi II'!L23&gt;=Foglio4!$B$12,"O","")))))))),"")</f>
        <v>S</v>
      </c>
      <c r="O23" s="9" t="n">
        <v>20</v>
      </c>
      <c r="P23" s="10"/>
      <c r="Q23" s="10" t="n">
        <v>65</v>
      </c>
      <c r="R23" s="10" t="str">
        <f aca="false">IF('Classi II'!$P23="",IF('Classi II'!Q23="","",IF('Classi II'!Q23&lt;Foglio4!$B$6,"GI",IF(AND(Foglio4!$B$7&lt;='Classi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II'!Q23&lt;Foglio4!$B$12),"D",IF('Classi II'!Q23&gt;=Foglio4!$B$12,"O","")))))))),"")</f>
        <v>S</v>
      </c>
      <c r="S23" s="10" t="n">
        <v>95</v>
      </c>
      <c r="T23" s="10" t="str">
        <f aca="false">IF('Classi II'!$P23="",IF('Classi II'!S23="","",IF('Classi II'!S23&lt;Foglio4!$B$6,"GI",IF(AND(Foglio4!$B$7&lt;='Classi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II'!S23&lt;Foglio4!$B$12),"D",IF('Classi II'!S23&gt;=Foglio4!$B$12,"O","")))))))),"")</f>
        <v>D</v>
      </c>
      <c r="V23" s="9" t="n">
        <v>20</v>
      </c>
      <c r="W23" s="10"/>
      <c r="X23" s="11" t="n">
        <v>63</v>
      </c>
      <c r="Y23" s="10" t="str">
        <f aca="false">IF('Classi II'!$W23="",IF('Classi II'!X23="","",IF('Classi II'!X23&lt;Foglio4!$B$6,"GI",IF(AND(Foglio4!$B$7&lt;='Classi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II'!X23&lt;Foglio4!$B$12),"D",IF('Classi II'!X23&gt;=Foglio4!$B$12,"O","")))))))),"")</f>
        <v>S</v>
      </c>
      <c r="Z23" s="10" t="n">
        <v>60</v>
      </c>
      <c r="AA23" s="10" t="str">
        <f aca="false">IF('Classi II'!$W23="",IF('Classi II'!Z23="","",IF('Classi II'!Z23&lt;Foglio4!$B$6,"GI",IF(AND(Foglio4!$B$7&lt;='Classi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II'!Z23&lt;Foglio4!$B$12),"D",IF('Classi II'!Z23&gt;=Foglio4!$B$12,"O","")))))))),"")</f>
        <v>S</v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IF('Classi II'!$B24="",IF('Classi II'!C24="","",IF('Classi II'!C24&lt;Foglio4!$B$6,"GI",IF(AND(Foglio4!$B$7&lt;='Classi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II'!C24&lt;Foglio4!$B$12),"D",IF('Classi II'!C24&gt;=Foglio4!$B$12,"O","")))))))),"")</f>
        <v/>
      </c>
      <c r="E24" s="10"/>
      <c r="F24" s="10" t="str">
        <f aca="false">IF('Classi II'!$B24="",IF('Classi II'!E24="","",IF('Classi II'!E24&lt;Foglio4!$B$6,"GI",IF(AND(Foglio4!$B$7&lt;='Classi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II'!E24&lt;Foglio4!$B$12),"D",IF('Classi II'!E24&gt;=Foglio4!$B$12,"O","")))))))),"")</f>
        <v/>
      </c>
      <c r="H24" s="9" t="n">
        <v>21</v>
      </c>
      <c r="I24" s="10"/>
      <c r="J24" s="10"/>
      <c r="K24" s="10" t="str">
        <f aca="false">IF('Classi II'!$I24="",IF('Classi II'!J24="","",IF('Classi II'!J24&lt;Foglio4!$B$6,"GI",IF(AND(Foglio4!$B$7&lt;='Classi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II'!J24&lt;Foglio4!$B$12),"D",IF('Classi II'!J24&gt;=Foglio4!$B$12,"O","")))))))),"")</f>
        <v/>
      </c>
      <c r="L24" s="10"/>
      <c r="M24" s="10" t="str">
        <f aca="false">IF('Classi II'!$I24="",IF('Classi II'!L24="","",IF('Classi II'!L24&lt;Foglio4!$B$6,"GI",IF(AND(Foglio4!$B$7&lt;='Classi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II'!L24&lt;Foglio4!$B$12),"D",IF('Classi II'!L24&gt;=Foglio4!$B$12,"O","")))))))),"")</f>
        <v/>
      </c>
      <c r="O24" s="9" t="n">
        <v>21</v>
      </c>
      <c r="P24" s="10" t="s">
        <v>11</v>
      </c>
      <c r="Q24" s="10" t="n">
        <v>40</v>
      </c>
      <c r="R24" s="10" t="str">
        <f aca="false">IF('Classi II'!$P24="",IF('Classi II'!Q24="","",IF('Classi II'!Q24&lt;Foglio4!$B$6,"GI",IF(AND(Foglio4!$B$7&lt;='Classi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II'!Q24&lt;Foglio4!$B$12),"D",IF('Classi II'!Q24&gt;=Foglio4!$B$12,"O","")))))))),"")</f>
        <v/>
      </c>
      <c r="S24" s="10" t="n">
        <v>60</v>
      </c>
      <c r="T24" s="10" t="str">
        <f aca="false">IF('Classi II'!$P24="",IF('Classi II'!S24="","",IF('Classi II'!S24&lt;Foglio4!$B$6,"GI",IF(AND(Foglio4!$B$7&lt;='Classi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II'!S24&lt;Foglio4!$B$12),"D",IF('Classi II'!S24&gt;=Foglio4!$B$12,"O","")))))))),"")</f>
        <v/>
      </c>
      <c r="V24" s="9" t="n">
        <v>21</v>
      </c>
      <c r="W24" s="10" t="s">
        <v>10</v>
      </c>
      <c r="X24" s="11" t="n">
        <v>40</v>
      </c>
      <c r="Y24" s="10" t="str">
        <f aca="false">IF('Classi II'!$W24="",IF('Classi II'!X24="","",IF('Classi II'!X24&lt;Foglio4!$B$6,"GI",IF(AND(Foglio4!$B$7&lt;='Classi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II'!X24&lt;Foglio4!$B$12),"D",IF('Classi II'!X24&gt;=Foglio4!$B$12,"O","")))))))),"")</f>
        <v/>
      </c>
      <c r="Z24" s="10" t="n">
        <v>45</v>
      </c>
      <c r="AA24" s="10" t="str">
        <f aca="false">IF('Classi II'!$W24="",IF('Classi II'!Z24="","",IF('Classi II'!Z24&lt;Foglio4!$B$6,"GI",IF(AND(Foglio4!$B$7&lt;='Classi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II'!Z24&lt;Foglio4!$B$12),"D",IF('Classi II'!Z24&gt;=Foglio4!$B$12,"O","")))))))),"")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IF('Classi II'!$B25="",IF('Classi II'!C25="","",IF('Classi II'!C25&lt;Foglio4!$B$6,"GI",IF(AND(Foglio4!$B$7&lt;='Classi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II'!C25&lt;Foglio4!$B$12),"D",IF('Classi II'!C25&gt;=Foglio4!$B$12,"O","")))))))),"")</f>
        <v/>
      </c>
      <c r="E25" s="10"/>
      <c r="F25" s="10" t="str">
        <f aca="false">IF('Classi II'!$B25="",IF('Classi II'!E25="","",IF('Classi II'!E25&lt;Foglio4!$B$6,"GI",IF(AND(Foglio4!$B$7&lt;='Classi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II'!E25&lt;Foglio4!$B$12),"D",IF('Classi II'!E25&gt;=Foglio4!$B$12,"O","")))))))),"")</f>
        <v/>
      </c>
      <c r="H25" s="9" t="n">
        <v>22</v>
      </c>
      <c r="I25" s="10"/>
      <c r="J25" s="10"/>
      <c r="K25" s="10" t="str">
        <f aca="false">IF('Classi II'!$I25="",IF('Classi II'!J25="","",IF('Classi II'!J25&lt;Foglio4!$B$6,"GI",IF(AND(Foglio4!$B$7&lt;='Classi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II'!J25&lt;Foglio4!$B$12),"D",IF('Classi II'!J25&gt;=Foglio4!$B$12,"O","")))))))),"")</f>
        <v/>
      </c>
      <c r="L25" s="10"/>
      <c r="M25" s="10" t="str">
        <f aca="false">IF('Classi II'!$I25="",IF('Classi II'!L25="","",IF('Classi II'!L25&lt;Foglio4!$B$6,"GI",IF(AND(Foglio4!$B$7&lt;='Classi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II'!L25&lt;Foglio4!$B$12),"D",IF('Classi II'!L25&gt;=Foglio4!$B$12,"O","")))))))),"")</f>
        <v/>
      </c>
      <c r="O25" s="9" t="n">
        <v>22</v>
      </c>
      <c r="P25" s="10"/>
      <c r="Q25" s="10" t="n">
        <v>68</v>
      </c>
      <c r="R25" s="10" t="str">
        <f aca="false">IF('Classi II'!$P25="",IF('Classi II'!Q25="","",IF('Classi II'!Q25&lt;Foglio4!$B$6,"GI",IF(AND(Foglio4!$B$7&lt;='Classi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II'!Q25&lt;Foglio4!$B$12),"D",IF('Classi II'!Q25&gt;=Foglio4!$B$12,"O","")))))))),"")</f>
        <v>S</v>
      </c>
      <c r="S25" s="10" t="n">
        <v>95</v>
      </c>
      <c r="T25" s="10" t="str">
        <f aca="false">IF('Classi II'!$P25="",IF('Classi II'!S25="","",IF('Classi II'!S25&lt;Foglio4!$B$6,"GI",IF(AND(Foglio4!$B$7&lt;='Classi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II'!S25&lt;Foglio4!$B$12),"D",IF('Classi II'!S25&gt;=Foglio4!$B$12,"O","")))))))),"")</f>
        <v>D</v>
      </c>
      <c r="V25" s="9" t="n">
        <v>22</v>
      </c>
      <c r="W25" s="10" t="s">
        <v>10</v>
      </c>
      <c r="X25" s="11" t="n">
        <v>58</v>
      </c>
      <c r="Y25" s="10" t="str">
        <f aca="false">IF('Classi II'!$W25="",IF('Classi II'!X25="","",IF('Classi II'!X25&lt;Foglio4!$B$6,"GI",IF(AND(Foglio4!$B$7&lt;='Classi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II'!X25&lt;Foglio4!$B$12),"D",IF('Classi II'!X25&gt;=Foglio4!$B$12,"O","")))))))),"")</f>
        <v/>
      </c>
      <c r="Z25" s="10" t="n">
        <v>78</v>
      </c>
      <c r="AA25" s="10" t="str">
        <f aca="false">IF('Classi II'!$W25="",IF('Classi II'!Z25="","",IF('Classi II'!Z25&lt;Foglio4!$B$6,"GI",IF(AND(Foglio4!$B$7&lt;='Classi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II'!Z25&lt;Foglio4!$B$12),"D",IF('Classi II'!Z25&gt;=Foglio4!$B$12,"O","")))))))),"")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IF('Classi II'!$B26="",IF('Classi II'!C26="","",IF('Classi II'!C26&lt;Foglio4!$B$6,"GI",IF(AND(Foglio4!$B$7&lt;='Classi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II'!C26&lt;Foglio4!$B$12),"D",IF('Classi II'!C26&gt;=Foglio4!$B$12,"O","")))))))),"")</f>
        <v/>
      </c>
      <c r="E26" s="10"/>
      <c r="F26" s="10" t="str">
        <f aca="false">IF('Classi II'!$B26="",IF('Classi II'!E26="","",IF('Classi II'!E26&lt;Foglio4!$B$6,"GI",IF(AND(Foglio4!$B$7&lt;='Classi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II'!E26&lt;Foglio4!$B$12),"D",IF('Classi II'!E26&gt;=Foglio4!$B$12,"O","")))))))),"")</f>
        <v/>
      </c>
      <c r="H26" s="9" t="n">
        <v>23</v>
      </c>
      <c r="I26" s="10"/>
      <c r="J26" s="10"/>
      <c r="K26" s="10" t="str">
        <f aca="false">IF('Classi II'!$I26="",IF('Classi II'!J26="","",IF('Classi II'!J26&lt;Foglio4!$B$6,"GI",IF(AND(Foglio4!$B$7&lt;='Classi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II'!J26&lt;Foglio4!$B$12),"D",IF('Classi II'!J26&gt;=Foglio4!$B$12,"O","")))))))),"")</f>
        <v/>
      </c>
      <c r="L26" s="10"/>
      <c r="M26" s="10" t="str">
        <f aca="false">IF('Classi II'!$I26="",IF('Classi II'!L26="","",IF('Classi II'!L26&lt;Foglio4!$B$6,"GI",IF(AND(Foglio4!$B$7&lt;='Classi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II'!L26&lt;Foglio4!$B$12),"D",IF('Classi II'!L26&gt;=Foglio4!$B$12,"O","")))))))),"")</f>
        <v/>
      </c>
      <c r="O26" s="9" t="n">
        <v>23</v>
      </c>
      <c r="P26" s="10" t="s">
        <v>11</v>
      </c>
      <c r="Q26" s="10" t="n">
        <v>40</v>
      </c>
      <c r="R26" s="10" t="str">
        <f aca="false">IF('Classi II'!$P26="",IF('Classi II'!Q26="","",IF('Classi II'!Q26&lt;Foglio4!$B$6,"GI",IF(AND(Foglio4!$B$7&lt;='Classi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II'!Q26&lt;Foglio4!$B$12),"D",IF('Classi II'!Q26&gt;=Foglio4!$B$12,"O","")))))))),"")</f>
        <v/>
      </c>
      <c r="S26" s="10" t="n">
        <v>70</v>
      </c>
      <c r="T26" s="10" t="str">
        <f aca="false">IF('Classi II'!$P26="",IF('Classi II'!S26="","",IF('Classi II'!S26&lt;Foglio4!$B$6,"GI",IF(AND(Foglio4!$B$7&lt;='Classi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II'!S26&lt;Foglio4!$B$12),"D",IF('Classi II'!S26&gt;=Foglio4!$B$12,"O","")))))))),"")</f>
        <v/>
      </c>
      <c r="V26" s="9" t="n">
        <v>23</v>
      </c>
      <c r="W26" s="10"/>
      <c r="X26" s="11" t="n">
        <v>67</v>
      </c>
      <c r="Y26" s="10" t="str">
        <f aca="false">IF('Classi II'!$W26="",IF('Classi II'!X26="","",IF('Classi II'!X26&lt;Foglio4!$B$6,"GI",IF(AND(Foglio4!$B$7&lt;='Classi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II'!X26&lt;Foglio4!$B$12),"D",IF('Classi II'!X26&gt;=Foglio4!$B$12,"O","")))))))),"")</f>
        <v>S</v>
      </c>
      <c r="Z26" s="10" t="n">
        <v>78</v>
      </c>
      <c r="AA26" s="10" t="str">
        <f aca="false">IF('Classi II'!$W26="",IF('Classi II'!Z26="","",IF('Classi II'!Z26&lt;Foglio4!$B$6,"GI",IF(AND(Foglio4!$B$7&lt;='Classi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II'!Z26&lt;Foglio4!$B$12),"D",IF('Classi II'!Z26&gt;=Foglio4!$B$12,"O","")))))))),"")</f>
        <v>DC</v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IF('Classi II'!$B27="",IF('Classi II'!C27="","",IF('Classi II'!C27&lt;Foglio4!$B$6,"GI",IF(AND(Foglio4!$B$7&lt;='Classi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II'!C27&lt;Foglio4!$B$12),"D",IF('Classi II'!C27&gt;=Foglio4!$B$12,"O","")))))))),"")</f>
        <v/>
      </c>
      <c r="E27" s="10"/>
      <c r="F27" s="10" t="str">
        <f aca="false">IF('Classi II'!$B27="",IF('Classi II'!E27="","",IF('Classi II'!E27&lt;Foglio4!$B$6,"GI",IF(AND(Foglio4!$B$7&lt;='Classi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II'!E27&lt;Foglio4!$B$12),"D",IF('Classi II'!E27&gt;=Foglio4!$B$12,"O","")))))))),"")</f>
        <v/>
      </c>
      <c r="H27" s="9" t="n">
        <v>24</v>
      </c>
      <c r="I27" s="10"/>
      <c r="J27" s="10"/>
      <c r="K27" s="10" t="str">
        <f aca="false">IF('Classi II'!$I27="",IF('Classi II'!J27="","",IF('Classi II'!J27&lt;Foglio4!$B$6,"GI",IF(AND(Foglio4!$B$7&lt;='Classi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II'!J27&lt;Foglio4!$B$12),"D",IF('Classi II'!J27&gt;=Foglio4!$B$12,"O","")))))))),"")</f>
        <v/>
      </c>
      <c r="L27" s="10"/>
      <c r="M27" s="10" t="str">
        <f aca="false">IF('Classi II'!$I27="",IF('Classi II'!L27="","",IF('Classi II'!L27&lt;Foglio4!$B$6,"GI",IF(AND(Foglio4!$B$7&lt;='Classi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II'!L27&lt;Foglio4!$B$12),"D",IF('Classi II'!L27&gt;=Foglio4!$B$12,"O","")))))))),"")</f>
        <v/>
      </c>
      <c r="O27" s="9" t="n">
        <v>24</v>
      </c>
      <c r="P27" s="10"/>
      <c r="Q27" s="10"/>
      <c r="R27" s="10" t="str">
        <f aca="false">IF('Classi II'!$P27="",IF('Classi II'!Q27="","",IF('Classi II'!Q27&lt;Foglio4!$B$6,"GI",IF(AND(Foglio4!$B$7&lt;='Classi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II'!Q27&lt;Foglio4!$B$12),"D",IF('Classi II'!Q27&gt;=Foglio4!$B$12,"O","")))))))),"")</f>
        <v/>
      </c>
      <c r="S27" s="10"/>
      <c r="T27" s="10" t="str">
        <f aca="false">IF('Classi II'!$P27="",IF('Classi II'!S27="","",IF('Classi II'!S27&lt;Foglio4!$B$6,"GI",IF(AND(Foglio4!$B$7&lt;='Classi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II'!S27&lt;Foglio4!$B$12),"D",IF('Classi II'!S27&gt;=Foglio4!$B$12,"O","")))))))),"")</f>
        <v/>
      </c>
      <c r="V27" s="9" t="n">
        <v>24</v>
      </c>
      <c r="W27" s="10"/>
      <c r="X27" s="10"/>
      <c r="Y27" s="10" t="str">
        <f aca="false">IF('Classi II'!$W27="",IF('Classi II'!X27="","",IF('Classi II'!X27&lt;Foglio4!$B$6,"GI",IF(AND(Foglio4!$B$7&lt;='Classi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II'!X27&lt;Foglio4!$B$12),"D",IF('Classi II'!X27&gt;=Foglio4!$B$12,"O","")))))))),"")</f>
        <v/>
      </c>
      <c r="Z27" s="10"/>
      <c r="AA27" s="10" t="str">
        <f aca="false">IF('Classi II'!$W27="",IF('Classi II'!Z27="","",IF('Classi II'!Z27&lt;Foglio4!$B$6,"GI",IF(AND(Foglio4!$B$7&lt;='Classi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II'!Z27&lt;Foglio4!$B$12),"D",IF('Classi II'!Z27&gt;=Foglio4!$B$12,"O","")))))))),"")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IF('Classi II'!$B28="",IF('Classi II'!C28="","",IF('Classi II'!C28&lt;Foglio4!$B$6,"GI",IF(AND(Foglio4!$B$7&lt;='Classi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II'!C28&lt;Foglio4!$B$12),"D",IF('Classi II'!C28&gt;=Foglio4!$B$12,"O","")))))))),"")</f>
        <v/>
      </c>
      <c r="E28" s="10"/>
      <c r="F28" s="10" t="str">
        <f aca="false">IF('Classi II'!$B28="",IF('Classi II'!E28="","",IF('Classi II'!E28&lt;Foglio4!$B$6,"GI",IF(AND(Foglio4!$B$7&lt;='Classi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II'!E28&lt;Foglio4!$B$12),"D",IF('Classi II'!E28&gt;=Foglio4!$B$12,"O","")))))))),"")</f>
        <v/>
      </c>
      <c r="H28" s="9" t="n">
        <v>25</v>
      </c>
      <c r="I28" s="10"/>
      <c r="J28" s="10"/>
      <c r="K28" s="10" t="str">
        <f aca="false">IF('Classi II'!$I28="",IF('Classi II'!J28="","",IF('Classi II'!J28&lt;Foglio4!$B$6,"GI",IF(AND(Foglio4!$B$7&lt;='Classi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II'!J28&lt;Foglio4!$B$12),"D",IF('Classi II'!J28&gt;=Foglio4!$B$12,"O","")))))))),"")</f>
        <v/>
      </c>
      <c r="L28" s="10"/>
      <c r="M28" s="10" t="str">
        <f aca="false">IF('Classi II'!$I28="",IF('Classi II'!L28="","",IF('Classi II'!L28&lt;Foglio4!$B$6,"GI",IF(AND(Foglio4!$B$7&lt;='Classi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II'!L28&lt;Foglio4!$B$12),"D",IF('Classi II'!L28&gt;=Foglio4!$B$12,"O","")))))))),"")</f>
        <v/>
      </c>
      <c r="O28" s="9" t="n">
        <v>25</v>
      </c>
      <c r="P28" s="10"/>
      <c r="Q28" s="10"/>
      <c r="R28" s="10" t="str">
        <f aca="false">IF('Classi II'!$P28="",IF('Classi II'!Q28="","",IF('Classi II'!Q28&lt;Foglio4!$B$6,"GI",IF(AND(Foglio4!$B$7&lt;='Classi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II'!Q28&lt;Foglio4!$B$12),"D",IF('Classi II'!Q28&gt;=Foglio4!$B$12,"O","")))))))),"")</f>
        <v/>
      </c>
      <c r="S28" s="10"/>
      <c r="T28" s="10" t="str">
        <f aca="false">IF('Classi II'!$P28="",IF('Classi II'!S28="","",IF('Classi II'!S28&lt;Foglio4!$B$6,"GI",IF(AND(Foglio4!$B$7&lt;='Classi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II'!S28&lt;Foglio4!$B$12),"D",IF('Classi II'!S28&gt;=Foglio4!$B$12,"O","")))))))),"")</f>
        <v/>
      </c>
      <c r="V28" s="9" t="n">
        <v>25</v>
      </c>
      <c r="W28" s="10"/>
      <c r="X28" s="10"/>
      <c r="Y28" s="10" t="str">
        <f aca="false">IF('Classi II'!$W28="",IF('Classi II'!X28="","",IF('Classi II'!X28&lt;Foglio4!$B$6,"GI",IF(AND(Foglio4!$B$7&lt;='Classi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II'!X28&lt;Foglio4!$B$12),"D",IF('Classi II'!X28&gt;=Foglio4!$B$12,"O","")))))))),"")</f>
        <v/>
      </c>
      <c r="Z28" s="10"/>
      <c r="AA28" s="10" t="str">
        <f aca="false">IF('Classi II'!$W28="",IF('Classi II'!Z28="","",IF('Classi II'!Z28&lt;Foglio4!$B$6,"GI",IF(AND(Foglio4!$B$7&lt;='Classi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II'!Z28&lt;Foglio4!$B$12),"D",IF('Classi II'!Z28&gt;=Foglio4!$B$12,"O","")))))))),"")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IF('Classi II'!$B29="",IF('Classi II'!C29="","",IF('Classi II'!C29&lt;Foglio4!$B$6,"GI",IF(AND(Foglio4!$B$7&lt;='Classi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II'!C29&lt;Foglio4!$B$12),"D",IF('Classi II'!C29&gt;=Foglio4!$B$12,"O","")))))))),"")</f>
        <v/>
      </c>
      <c r="E29" s="10"/>
      <c r="F29" s="10" t="str">
        <f aca="false">IF('Classi II'!$B29="",IF('Classi II'!E29="","",IF('Classi II'!E29&lt;Foglio4!$B$6,"GI",IF(AND(Foglio4!$B$7&lt;='Classi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II'!E29&lt;Foglio4!$B$12),"D",IF('Classi II'!E29&gt;=Foglio4!$B$12,"O","")))))))),"")</f>
        <v/>
      </c>
      <c r="H29" s="9" t="n">
        <v>26</v>
      </c>
      <c r="I29" s="10"/>
      <c r="J29" s="10"/>
      <c r="K29" s="10" t="str">
        <f aca="false">IF('Classi II'!$I29="",IF('Classi II'!J29="","",IF('Classi II'!J29&lt;Foglio4!$B$6,"GI",IF(AND(Foglio4!$B$7&lt;='Classi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II'!J29&lt;Foglio4!$B$12),"D",IF('Classi II'!J29&gt;=Foglio4!$B$12,"O","")))))))),"")</f>
        <v/>
      </c>
      <c r="L29" s="10"/>
      <c r="M29" s="10" t="str">
        <f aca="false">IF('Classi II'!$I29="",IF('Classi II'!L29="","",IF('Classi II'!L29&lt;Foglio4!$B$6,"GI",IF(AND(Foglio4!$B$7&lt;='Classi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II'!L29&lt;Foglio4!$B$12),"D",IF('Classi II'!L29&gt;=Foglio4!$B$12,"O","")))))))),"")</f>
        <v/>
      </c>
      <c r="O29" s="9" t="n">
        <v>26</v>
      </c>
      <c r="P29" s="10"/>
      <c r="Q29" s="10"/>
      <c r="R29" s="10" t="str">
        <f aca="false">IF('Classi II'!$P29="",IF('Classi II'!Q29="","",IF('Classi II'!Q29&lt;Foglio4!$B$6,"GI",IF(AND(Foglio4!$B$7&lt;='Classi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II'!Q29&lt;Foglio4!$B$12),"D",IF('Classi II'!Q29&gt;=Foglio4!$B$12,"O","")))))))),"")</f>
        <v/>
      </c>
      <c r="S29" s="10"/>
      <c r="T29" s="10" t="str">
        <f aca="false">IF('Classi II'!$P29="",IF('Classi II'!S29="","",IF('Classi II'!S29&lt;Foglio4!$B$6,"GI",IF(AND(Foglio4!$B$7&lt;='Classi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II'!S29&lt;Foglio4!$B$12),"D",IF('Classi II'!S29&gt;=Foglio4!$B$12,"O","")))))))),"")</f>
        <v/>
      </c>
      <c r="V29" s="9" t="n">
        <v>26</v>
      </c>
      <c r="W29" s="10"/>
      <c r="X29" s="10"/>
      <c r="Y29" s="10" t="str">
        <f aca="false">IF('Classi II'!$W29="",IF('Classi II'!X29="","",IF('Classi II'!X29&lt;Foglio4!$B$6,"GI",IF(AND(Foglio4!$B$7&lt;='Classi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II'!X29&lt;Foglio4!$B$12),"D",IF('Classi II'!X29&gt;=Foglio4!$B$12,"O","")))))))),"")</f>
        <v/>
      </c>
      <c r="Z29" s="10"/>
      <c r="AA29" s="10" t="str">
        <f aca="false">IF('Classi II'!$W29="",IF('Classi II'!Z29="","",IF('Classi II'!Z29&lt;Foglio4!$B$6,"GI",IF(AND(Foglio4!$B$7&lt;='Classi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II'!Z29&lt;Foglio4!$B$12),"D",IF('Classi II'!Z29&gt;=Foglio4!$B$12,"O","")))))))),"")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IF('Classi II'!$B30="",IF('Classi II'!C30="","",IF('Classi II'!C30&lt;Foglio4!$B$6,"GI",IF(AND(Foglio4!$B$7&lt;='Classi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II'!C30&lt;Foglio4!$B$12),"D",IF('Classi II'!C30&gt;=Foglio4!$B$12,"O","")))))))),"")</f>
        <v/>
      </c>
      <c r="E30" s="10"/>
      <c r="F30" s="10" t="str">
        <f aca="false">IF('Classi II'!$B30="",IF('Classi II'!E30="","",IF('Classi II'!E30&lt;Foglio4!$B$6,"GI",IF(AND(Foglio4!$B$7&lt;='Classi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II'!E30&lt;Foglio4!$B$12),"D",IF('Classi II'!E30&gt;=Foglio4!$B$12,"O","")))))))),"")</f>
        <v/>
      </c>
      <c r="H30" s="9" t="n">
        <v>27</v>
      </c>
      <c r="I30" s="10"/>
      <c r="J30" s="10"/>
      <c r="K30" s="10" t="str">
        <f aca="false">IF('Classi II'!$I30="",IF('Classi II'!J30="","",IF('Classi II'!J30&lt;Foglio4!$B$6,"GI",IF(AND(Foglio4!$B$7&lt;='Classi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II'!J30&lt;Foglio4!$B$12),"D",IF('Classi II'!J30&gt;=Foglio4!$B$12,"O","")))))))),"")</f>
        <v/>
      </c>
      <c r="L30" s="10"/>
      <c r="M30" s="10" t="str">
        <f aca="false">IF('Classi II'!$I30="",IF('Classi II'!L30="","",IF('Classi II'!L30&lt;Foglio4!$B$6,"GI",IF(AND(Foglio4!$B$7&lt;='Classi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II'!L30&lt;Foglio4!$B$12),"D",IF('Classi II'!L30&gt;=Foglio4!$B$12,"O","")))))))),"")</f>
        <v/>
      </c>
      <c r="O30" s="9" t="n">
        <v>27</v>
      </c>
      <c r="P30" s="10"/>
      <c r="Q30" s="10"/>
      <c r="R30" s="10" t="str">
        <f aca="false">IF('Classi II'!$P30="",IF('Classi II'!Q30="","",IF('Classi II'!Q30&lt;Foglio4!$B$6,"GI",IF(AND(Foglio4!$B$7&lt;='Classi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II'!Q30&lt;Foglio4!$B$12),"D",IF('Classi II'!Q30&gt;=Foglio4!$B$12,"O","")))))))),"")</f>
        <v/>
      </c>
      <c r="S30" s="10"/>
      <c r="T30" s="10" t="str">
        <f aca="false">IF('Classi II'!$P30="",IF('Classi II'!S30="","",IF('Classi II'!S30&lt;Foglio4!$B$6,"GI",IF(AND(Foglio4!$B$7&lt;='Classi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II'!S30&lt;Foglio4!$B$12),"D",IF('Classi II'!S30&gt;=Foglio4!$B$12,"O","")))))))),"")</f>
        <v/>
      </c>
      <c r="V30" s="9" t="n">
        <v>27</v>
      </c>
      <c r="W30" s="10"/>
      <c r="X30" s="10"/>
      <c r="Y30" s="10" t="str">
        <f aca="false">IF('Classi II'!$W30="",IF('Classi II'!X30="","",IF('Classi II'!X30&lt;Foglio4!$B$6,"GI",IF(AND(Foglio4!$B$7&lt;='Classi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II'!X30&lt;Foglio4!$B$12),"D",IF('Classi II'!X30&gt;=Foglio4!$B$12,"O","")))))))),"")</f>
        <v/>
      </c>
      <c r="Z30" s="10"/>
      <c r="AA30" s="10" t="str">
        <f aca="false">IF('Classi II'!$W30="",IF('Classi II'!Z30="","",IF('Classi II'!Z30&lt;Foglio4!$B$6,"GI",IF(AND(Foglio4!$B$7&lt;='Classi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II'!Z30&lt;Foglio4!$B$12),"D",IF('Classi II'!Z30&gt;=Foglio4!$B$12,"O","")))))))),"")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IF('Classi II'!$B31="",IF('Classi II'!C31="","",IF('Classi II'!C31&lt;Foglio4!$B$6,"GI",IF(AND(Foglio4!$B$7&lt;='Classi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II'!C31&lt;Foglio4!$B$12),"D",IF('Classi II'!C31&gt;=Foglio4!$B$12,"O","")))))))),"")</f>
        <v/>
      </c>
      <c r="E31" s="10"/>
      <c r="F31" s="10" t="str">
        <f aca="false">IF('Classi II'!$B31="",IF('Classi II'!E31="","",IF('Classi II'!E31&lt;Foglio4!$B$6,"GI",IF(AND(Foglio4!$B$7&lt;='Classi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II'!E31&lt;Foglio4!$B$12),"D",IF('Classi II'!E31&gt;=Foglio4!$B$12,"O","")))))))),"")</f>
        <v/>
      </c>
      <c r="H31" s="9" t="n">
        <v>28</v>
      </c>
      <c r="I31" s="10"/>
      <c r="J31" s="10"/>
      <c r="K31" s="10" t="str">
        <f aca="false">IF('Classi II'!$I31="",IF('Classi II'!J31="","",IF('Classi II'!J31&lt;Foglio4!$B$6,"GI",IF(AND(Foglio4!$B$7&lt;='Classi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II'!J31&lt;Foglio4!$B$12),"D",IF('Classi II'!J31&gt;=Foglio4!$B$12,"O","")))))))),"")</f>
        <v/>
      </c>
      <c r="L31" s="10"/>
      <c r="M31" s="10" t="str">
        <f aca="false">IF('Classi II'!$I31="",IF('Classi II'!L31="","",IF('Classi II'!L31&lt;Foglio4!$B$6,"GI",IF(AND(Foglio4!$B$7&lt;='Classi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II'!L31&lt;Foglio4!$B$12),"D",IF('Classi II'!L31&gt;=Foglio4!$B$12,"O","")))))))),"")</f>
        <v/>
      </c>
      <c r="O31" s="9" t="n">
        <v>28</v>
      </c>
      <c r="P31" s="10"/>
      <c r="Q31" s="10"/>
      <c r="R31" s="10" t="str">
        <f aca="false">IF('Classi II'!$P31="",IF('Classi II'!Q31="","",IF('Classi II'!Q31&lt;Foglio4!$B$6,"GI",IF(AND(Foglio4!$B$7&lt;='Classi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II'!Q31&lt;Foglio4!$B$12),"D",IF('Classi II'!Q31&gt;=Foglio4!$B$12,"O","")))))))),"")</f>
        <v/>
      </c>
      <c r="S31" s="10"/>
      <c r="T31" s="10" t="str">
        <f aca="false">IF('Classi II'!$P31="",IF('Classi II'!S31="","",IF('Classi II'!S31&lt;Foglio4!$B$6,"GI",IF(AND(Foglio4!$B$7&lt;='Classi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II'!S31&lt;Foglio4!$B$12),"D",IF('Classi II'!S31&gt;=Foglio4!$B$12,"O","")))))))),"")</f>
        <v/>
      </c>
      <c r="V31" s="9" t="n">
        <v>28</v>
      </c>
      <c r="W31" s="10"/>
      <c r="X31" s="10"/>
      <c r="Y31" s="10" t="str">
        <f aca="false">IF('Classi II'!$W31="",IF('Classi II'!X31="","",IF('Classi II'!X31&lt;Foglio4!$B$6,"GI",IF(AND(Foglio4!$B$7&lt;='Classi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II'!X31&lt;Foglio4!$B$12),"D",IF('Classi II'!X31&gt;=Foglio4!$B$12,"O","")))))))),"")</f>
        <v/>
      </c>
      <c r="Z31" s="10"/>
      <c r="AA31" s="10" t="str">
        <f aca="false">IF('Classi II'!$W31="",IF('Classi II'!Z31="","",IF('Classi II'!Z31&lt;Foglio4!$B$6,"GI",IF(AND(Foglio4!$B$7&lt;='Classi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II'!Z31&lt;Foglio4!$B$12),"D",IF('Classi II'!Z31&gt;=Foglio4!$B$12,"O","")))))))),"")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IF('Classi II'!$B32="",IF('Classi II'!C32="","",IF('Classi II'!C32&lt;Foglio4!$B$6,"GI",IF(AND(Foglio4!$B$7&lt;='Classi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II'!C32&lt;Foglio4!$B$12),"D",IF('Classi II'!C32&gt;=Foglio4!$B$12,"O","")))))))),"")</f>
        <v/>
      </c>
      <c r="E32" s="10"/>
      <c r="F32" s="10" t="str">
        <f aca="false">IF('Classi II'!$B32="",IF('Classi II'!E32="","",IF('Classi II'!E32&lt;Foglio4!$B$6,"GI",IF(AND(Foglio4!$B$7&lt;='Classi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II'!E32&lt;Foglio4!$B$12),"D",IF('Classi II'!E32&gt;=Foglio4!$B$12,"O","")))))))),"")</f>
        <v/>
      </c>
      <c r="H32" s="9" t="n">
        <v>29</v>
      </c>
      <c r="I32" s="10"/>
      <c r="J32" s="10"/>
      <c r="K32" s="10" t="str">
        <f aca="false">IF('Classi II'!$I32="",IF('Classi II'!J32="","",IF('Classi II'!J32&lt;Foglio4!$B$6,"GI",IF(AND(Foglio4!$B$7&lt;='Classi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II'!J32&lt;Foglio4!$B$12),"D",IF('Classi II'!J32&gt;=Foglio4!$B$12,"O","")))))))),"")</f>
        <v/>
      </c>
      <c r="L32" s="10"/>
      <c r="M32" s="10" t="str">
        <f aca="false">IF('Classi II'!$I32="",IF('Classi II'!L32="","",IF('Classi II'!L32&lt;Foglio4!$B$6,"GI",IF(AND(Foglio4!$B$7&lt;='Classi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II'!L32&lt;Foglio4!$B$12),"D",IF('Classi II'!L32&gt;=Foglio4!$B$12,"O","")))))))),"")</f>
        <v/>
      </c>
      <c r="O32" s="9" t="n">
        <v>29</v>
      </c>
      <c r="P32" s="10"/>
      <c r="Q32" s="10"/>
      <c r="R32" s="10" t="str">
        <f aca="false">IF('Classi II'!$P32="",IF('Classi II'!Q32="","",IF('Classi II'!Q32&lt;Foglio4!$B$6,"GI",IF(AND(Foglio4!$B$7&lt;='Classi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II'!Q32&lt;Foglio4!$B$12),"D",IF('Classi II'!Q32&gt;=Foglio4!$B$12,"O","")))))))),"")</f>
        <v/>
      </c>
      <c r="S32" s="10"/>
      <c r="T32" s="10" t="str">
        <f aca="false">IF('Classi II'!$P32="",IF('Classi II'!S32="","",IF('Classi II'!S32&lt;Foglio4!$B$6,"GI",IF(AND(Foglio4!$B$7&lt;='Classi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II'!S32&lt;Foglio4!$B$12),"D",IF('Classi II'!S32&gt;=Foglio4!$B$12,"O","")))))))),"")</f>
        <v/>
      </c>
      <c r="V32" s="9" t="n">
        <v>29</v>
      </c>
      <c r="W32" s="10"/>
      <c r="X32" s="10"/>
      <c r="Y32" s="10" t="str">
        <f aca="false">IF('Classi II'!$W32="",IF('Classi II'!X32="","",IF('Classi II'!X32&lt;Foglio4!$B$6,"GI",IF(AND(Foglio4!$B$7&lt;='Classi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II'!X32&lt;Foglio4!$B$12),"D",IF('Classi II'!X32&gt;=Foglio4!$B$12,"O","")))))))),"")</f>
        <v/>
      </c>
      <c r="Z32" s="10"/>
      <c r="AA32" s="10" t="str">
        <f aca="false">IF('Classi II'!$W32="",IF('Classi II'!Z32="","",IF('Classi II'!Z32&lt;Foglio4!$B$6,"GI",IF(AND(Foglio4!$B$7&lt;='Classi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II'!Z32&lt;Foglio4!$B$12),"D",IF('Classi II'!Z32&gt;=Foglio4!$B$12,"O","")))))))),"")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IF('Classi II'!$B33="",IF('Classi II'!C33="","",IF('Classi II'!C33&lt;Foglio4!$B$6,"GI",IF(AND(Foglio4!$B$7&lt;='Classi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II'!C33&lt;Foglio4!$B$12),"D",IF('Classi II'!C33&gt;=Foglio4!$B$12,"O","")))))))),"")</f>
        <v/>
      </c>
      <c r="E33" s="10"/>
      <c r="F33" s="10" t="str">
        <f aca="false">IF('Classi II'!$B33="",IF('Classi II'!E33="","",IF('Classi II'!E33&lt;Foglio4!$B$6,"GI",IF(AND(Foglio4!$B$7&lt;='Classi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II'!E33&lt;Foglio4!$B$12),"D",IF('Classi II'!E33&gt;=Foglio4!$B$12,"O","")))))))),"")</f>
        <v/>
      </c>
      <c r="H33" s="9" t="n">
        <v>30</v>
      </c>
      <c r="I33" s="10"/>
      <c r="J33" s="10"/>
      <c r="K33" s="10" t="str">
        <f aca="false">IF('Classi II'!$I33="",IF('Classi II'!J33="","",IF('Classi II'!J33&lt;Foglio4!$B$6,"GI",IF(AND(Foglio4!$B$7&lt;='Classi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II'!J33&lt;Foglio4!$B$12),"D",IF('Classi II'!J33&gt;=Foglio4!$B$12,"O","")))))))),"")</f>
        <v/>
      </c>
      <c r="L33" s="10"/>
      <c r="M33" s="10" t="str">
        <f aca="false">IF('Classi II'!$I33="",IF('Classi II'!L33="","",IF('Classi II'!L33&lt;Foglio4!$B$6,"GI",IF(AND(Foglio4!$B$7&lt;='Classi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II'!L33&lt;Foglio4!$B$12),"D",IF('Classi II'!L33&gt;=Foglio4!$B$12,"O","")))))))),"")</f>
        <v/>
      </c>
      <c r="O33" s="9" t="n">
        <v>30</v>
      </c>
      <c r="P33" s="10"/>
      <c r="Q33" s="10"/>
      <c r="R33" s="10" t="str">
        <f aca="false">IF('Classi II'!$P33="",IF('Classi II'!Q33="","",IF('Classi II'!Q33&lt;Foglio4!$B$6,"GI",IF(AND(Foglio4!$B$7&lt;='Classi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II'!Q33&lt;Foglio4!$B$12),"D",IF('Classi II'!Q33&gt;=Foglio4!$B$12,"O","")))))))),"")</f>
        <v/>
      </c>
      <c r="S33" s="10"/>
      <c r="T33" s="10" t="str">
        <f aca="false">IF('Classi II'!$P33="",IF('Classi II'!S33="","",IF('Classi II'!S33&lt;Foglio4!$B$6,"GI",IF(AND(Foglio4!$B$7&lt;='Classi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II'!S33&lt;Foglio4!$B$12),"D",IF('Classi II'!S33&gt;=Foglio4!$B$12,"O","")))))))),"")</f>
        <v/>
      </c>
      <c r="V33" s="9" t="n">
        <v>30</v>
      </c>
      <c r="W33" s="10"/>
      <c r="X33" s="10"/>
      <c r="Y33" s="10" t="str">
        <f aca="false">IF('Classi II'!$W33="",IF('Classi II'!X33="","",IF('Classi II'!X33&lt;Foglio4!$B$6,"GI",IF(AND(Foglio4!$B$7&lt;='Classi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II'!X33&lt;Foglio4!$B$12),"D",IF('Classi II'!X33&gt;=Foglio4!$B$12,"O","")))))))),"")</f>
        <v/>
      </c>
      <c r="Z33" s="10"/>
      <c r="AA33" s="10" t="str">
        <f aca="false">IF('Classi II'!$W33="",IF('Classi II'!Z33="","",IF('Classi II'!Z33&lt;Foglio4!$B$6,"GI",IF(AND(Foglio4!$B$7&lt;='Classi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II'!Z33&lt;Foglio4!$B$12),"D",IF('Classi II'!Z33&gt;=Foglio4!$B$12,"O","")))))))),"")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COUNTIF('Classi II'!B4:B33,"BES")</f>
        <v>0</v>
      </c>
      <c r="D34" s="9"/>
      <c r="E34" s="9"/>
      <c r="F34" s="10"/>
      <c r="H34" s="12" t="s">
        <v>11</v>
      </c>
      <c r="I34" s="12"/>
      <c r="J34" s="9" t="n">
        <f aca="false">COUNTIF('Classi II'!I4:I33,"BES")</f>
        <v>0</v>
      </c>
      <c r="K34" s="9"/>
      <c r="L34" s="9"/>
      <c r="M34" s="10"/>
      <c r="O34" s="12" t="s">
        <v>11</v>
      </c>
      <c r="P34" s="12"/>
      <c r="Q34" s="9" t="n">
        <f aca="false">COUNTIF('Classi II'!P4:P33,"BES")</f>
        <v>2</v>
      </c>
      <c r="R34" s="9"/>
      <c r="S34" s="9"/>
      <c r="T34" s="10"/>
      <c r="V34" s="12" t="s">
        <v>11</v>
      </c>
      <c r="W34" s="12"/>
      <c r="X34" s="9" t="n">
        <f aca="false">COUNTIF('Classi II'!W4:W33,"BES")</f>
        <v>4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COUNTIF('Classi II'!B4:B33,"DSA")</f>
        <v>3</v>
      </c>
      <c r="D35" s="9"/>
      <c r="E35" s="9"/>
      <c r="F35" s="10"/>
      <c r="H35" s="12" t="s">
        <v>10</v>
      </c>
      <c r="I35" s="12"/>
      <c r="J35" s="9" t="n">
        <f aca="false">COUNTIF('Classi II'!I4:I33,"DSA")</f>
        <v>4</v>
      </c>
      <c r="K35" s="9"/>
      <c r="L35" s="9"/>
      <c r="M35" s="10"/>
      <c r="O35" s="12" t="s">
        <v>10</v>
      </c>
      <c r="P35" s="12"/>
      <c r="Q35" s="9" t="n">
        <f aca="false">COUNTIF('Classi II'!P4:P33,"DSA")</f>
        <v>1</v>
      </c>
      <c r="R35" s="9"/>
      <c r="S35" s="9"/>
      <c r="T35" s="10"/>
      <c r="V35" s="12" t="s">
        <v>10</v>
      </c>
      <c r="W35" s="12"/>
      <c r="X35" s="9" t="n">
        <f aca="false">COUNTIF('Classi II'!W4:W33,"DSA")</f>
        <v>4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COUNTIF('Classi II'!B4:B33,"DVA")</f>
        <v>1</v>
      </c>
      <c r="D36" s="9"/>
      <c r="E36" s="9"/>
      <c r="F36" s="10"/>
      <c r="H36" s="12" t="s">
        <v>9</v>
      </c>
      <c r="I36" s="12"/>
      <c r="J36" s="9" t="n">
        <f aca="false">COUNTIF('Classi II'!I4:I33,"DVA")</f>
        <v>0</v>
      </c>
      <c r="K36" s="9"/>
      <c r="L36" s="9"/>
      <c r="M36" s="10"/>
      <c r="O36" s="12" t="s">
        <v>9</v>
      </c>
      <c r="P36" s="12"/>
      <c r="Q36" s="9" t="n">
        <f aca="false">COUNTIF('Classi II'!P4:P33,"DVA")</f>
        <v>0</v>
      </c>
      <c r="R36" s="9"/>
      <c r="S36" s="9"/>
      <c r="T36" s="10"/>
      <c r="V36" s="12" t="s">
        <v>9</v>
      </c>
      <c r="W36" s="12"/>
      <c r="X36" s="9" t="n">
        <f aca="false">COUNTIF('Classi II'!W4:W33,"DVA")</f>
        <v>1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IFERROR(AVERAGEIF('Classi II'!B4:B33,"",'Classi II'!C4:C33),"")</f>
        <v>61.8125</v>
      </c>
      <c r="D37" s="14"/>
      <c r="E37" s="14" t="n">
        <f aca="false">IFERROR(AVERAGEIF('Classi II'!B4:B33,"",'Classi II'!E4:E33),"")</f>
        <v>76.5625</v>
      </c>
      <c r="F37" s="15"/>
      <c r="H37" s="13" t="s">
        <v>12</v>
      </c>
      <c r="I37" s="13"/>
      <c r="J37" s="14" t="n">
        <f aca="false">IFERROR(AVERAGEIF('Classi II'!I4:I33,"",'Classi II'!J4:J33),"")</f>
        <v>64</v>
      </c>
      <c r="K37" s="14"/>
      <c r="L37" s="14" t="n">
        <f aca="false">IFERROR(AVERAGEIF('Classi II'!I4:I33,"",'Classi II'!L4:L33),"")</f>
        <v>77.875</v>
      </c>
      <c r="M37" s="15"/>
      <c r="O37" s="13" t="s">
        <v>12</v>
      </c>
      <c r="P37" s="13"/>
      <c r="Q37" s="14" t="n">
        <f aca="false">IFERROR(AVERAGEIF('Classi II'!P4:P33,"",'Classi II'!Q4:Q33),"")</f>
        <v>66.65</v>
      </c>
      <c r="R37" s="14"/>
      <c r="S37" s="14" t="n">
        <f aca="false">IFERROR(AVERAGEIF('Classi II'!P4:P33,"",'Classi II'!S4:S33),"")</f>
        <v>88.5</v>
      </c>
      <c r="T37" s="15"/>
      <c r="V37" s="13" t="s">
        <v>12</v>
      </c>
      <c r="W37" s="13"/>
      <c r="X37" s="14" t="n">
        <f aca="false">IFERROR(AVERAGEIF('Classi II'!W4:W33,"",'Classi II'!X4:X33),"")</f>
        <v>64.4285714285714</v>
      </c>
      <c r="Y37" s="14"/>
      <c r="Z37" s="14" t="n">
        <f aca="false">IFERROR(AVERAGEIF('Classi II'!W4:W33,"",'Classi II'!Z4:Z33),"")</f>
        <v>77.5714285714286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COUNTIF('Classi II'!D4:D33,"GI")</f>
        <v>2</v>
      </c>
      <c r="D38" s="17"/>
      <c r="E38" s="17" t="n">
        <f aca="false">COUNTIF('Classi II'!F4:F33,"GI")</f>
        <v>0</v>
      </c>
      <c r="F38" s="17"/>
      <c r="H38" s="16" t="s">
        <v>13</v>
      </c>
      <c r="I38" s="16"/>
      <c r="J38" s="17" t="n">
        <f aca="false">COUNTIF('Classi II'!K4:K33,"GI")</f>
        <v>4</v>
      </c>
      <c r="K38" s="17"/>
      <c r="L38" s="17" t="n">
        <f aca="false">COUNTIF('Classi II'!M4:M33,"GI")</f>
        <v>0</v>
      </c>
      <c r="M38" s="17"/>
      <c r="O38" s="16" t="s">
        <v>13</v>
      </c>
      <c r="P38" s="16"/>
      <c r="Q38" s="17" t="n">
        <f aca="false">COUNTIF('Classi II'!R4:R33,"GI")</f>
        <v>1</v>
      </c>
      <c r="R38" s="17"/>
      <c r="S38" s="17" t="n">
        <f aca="false">COUNTIF('Classi II'!T4:T33,"GI")</f>
        <v>0</v>
      </c>
      <c r="T38" s="17"/>
      <c r="V38" s="16" t="s">
        <v>13</v>
      </c>
      <c r="W38" s="16"/>
      <c r="X38" s="17" t="n">
        <f aca="false">COUNTIF('Classi II'!Y4:Y33,"GI")</f>
        <v>3</v>
      </c>
      <c r="Y38" s="17"/>
      <c r="Z38" s="17" t="n">
        <f aca="false">COUNTIF('Classi II'!AA4:AA33,"GI")</f>
        <v>0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COUNTIF('Classi II'!D4:D33,"I")</f>
        <v>3</v>
      </c>
      <c r="D39" s="17"/>
      <c r="E39" s="17" t="n">
        <f aca="false">COUNTIF('Classi II'!F4:F33,"I")</f>
        <v>0</v>
      </c>
      <c r="F39" s="17"/>
      <c r="H39" s="16" t="s">
        <v>14</v>
      </c>
      <c r="I39" s="16"/>
      <c r="J39" s="17" t="n">
        <f aca="false">COUNTIF('Classi II'!K4:K33,"I")</f>
        <v>4</v>
      </c>
      <c r="K39" s="17"/>
      <c r="L39" s="17" t="n">
        <f aca="false">COUNTIF('Classi II'!M4:M33,"I")</f>
        <v>1</v>
      </c>
      <c r="M39" s="17"/>
      <c r="O39" s="16" t="s">
        <v>14</v>
      </c>
      <c r="P39" s="16"/>
      <c r="Q39" s="17" t="n">
        <f aca="false">COUNTIF('Classi II'!R4:R33,"I")</f>
        <v>3</v>
      </c>
      <c r="R39" s="17"/>
      <c r="S39" s="17" t="n">
        <f aca="false">COUNTIF('Classi II'!T4:T33,"I")</f>
        <v>0</v>
      </c>
      <c r="T39" s="17"/>
      <c r="V39" s="16" t="s">
        <v>14</v>
      </c>
      <c r="W39" s="16"/>
      <c r="X39" s="17" t="n">
        <f aca="false">COUNTIF('Classi II'!Y4:Y33,"I")</f>
        <v>2</v>
      </c>
      <c r="Y39" s="17"/>
      <c r="Z39" s="17" t="n">
        <f aca="false">COUNTIF('Classi II'!AA4:AA33,"I")</f>
        <v>1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COUNTIF('Classi II'!D4:D33,"S")</f>
        <v>6</v>
      </c>
      <c r="D40" s="10"/>
      <c r="E40" s="10" t="n">
        <f aca="false">COUNTIF('Classi II'!F4:F33,"S")</f>
        <v>3</v>
      </c>
      <c r="F40" s="10"/>
      <c r="H40" s="12" t="s">
        <v>15</v>
      </c>
      <c r="I40" s="12"/>
      <c r="J40" s="10" t="n">
        <f aca="false">COUNTIF('Classi II'!K4:K33,"S")</f>
        <v>2</v>
      </c>
      <c r="K40" s="10"/>
      <c r="L40" s="10" t="n">
        <f aca="false">COUNTIF('Classi II'!M4:M33,"S")</f>
        <v>2</v>
      </c>
      <c r="M40" s="10"/>
      <c r="O40" s="12" t="s">
        <v>15</v>
      </c>
      <c r="P40" s="12"/>
      <c r="Q40" s="10" t="n">
        <f aca="false">COUNTIF('Classi II'!R4:R33,"S")</f>
        <v>6</v>
      </c>
      <c r="R40" s="10"/>
      <c r="S40" s="10" t="n">
        <f aca="false">COUNTIF('Classi II'!T4:T33,"S")</f>
        <v>0</v>
      </c>
      <c r="T40" s="10"/>
      <c r="V40" s="12" t="s">
        <v>15</v>
      </c>
      <c r="W40" s="12"/>
      <c r="X40" s="10" t="n">
        <f aca="false">COUNTIF('Classi II'!Y4:Y33,"S")</f>
        <v>4</v>
      </c>
      <c r="Y40" s="10"/>
      <c r="Z40" s="10" t="n">
        <f aca="false">COUNTIF('Classi II'!AA4:AA33,"S")</f>
        <v>1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COUNTIF('Classi II'!D4:D33,"DC")</f>
        <v>4</v>
      </c>
      <c r="D41" s="10"/>
      <c r="E41" s="10" t="n">
        <f aca="false">COUNTIF('Classi II'!F4:F33,"DC")</f>
        <v>6</v>
      </c>
      <c r="F41" s="10"/>
      <c r="H41" s="12" t="s">
        <v>16</v>
      </c>
      <c r="I41" s="12"/>
      <c r="J41" s="10" t="n">
        <f aca="false">COUNTIF('Classi II'!K4:K33,"DC")</f>
        <v>2</v>
      </c>
      <c r="K41" s="10"/>
      <c r="L41" s="10" t="n">
        <f aca="false">COUNTIF('Classi II'!M4:M33,"DC")</f>
        <v>4</v>
      </c>
      <c r="M41" s="10"/>
      <c r="O41" s="12" t="s">
        <v>16</v>
      </c>
      <c r="P41" s="12"/>
      <c r="Q41" s="10" t="n">
        <f aca="false">COUNTIF('Classi II'!R4:R33,"DC")</f>
        <v>7</v>
      </c>
      <c r="R41" s="10"/>
      <c r="S41" s="10" t="n">
        <f aca="false">COUNTIF('Classi II'!T4:T33,"DC")</f>
        <v>2</v>
      </c>
      <c r="T41" s="10"/>
      <c r="V41" s="12" t="s">
        <v>16</v>
      </c>
      <c r="W41" s="12"/>
      <c r="X41" s="10" t="n">
        <f aca="false">COUNTIF('Classi II'!Y4:Y33,"DC")</f>
        <v>2</v>
      </c>
      <c r="Y41" s="10"/>
      <c r="Z41" s="10" t="n">
        <f aca="false">COUNTIF('Classi II'!AA4:AA33,"DC")</f>
        <v>5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COUNTIF('Classi II'!D4:D33,"B")</f>
        <v>1</v>
      </c>
      <c r="D42" s="10"/>
      <c r="E42" s="10" t="n">
        <f aca="false">COUNTIF('Classi II'!F4:F33,"B")</f>
        <v>4</v>
      </c>
      <c r="F42" s="10"/>
      <c r="H42" s="12" t="s">
        <v>17</v>
      </c>
      <c r="I42" s="12"/>
      <c r="J42" s="10" t="n">
        <f aca="false">COUNTIF('Classi II'!K4:K33,"B")</f>
        <v>2</v>
      </c>
      <c r="K42" s="10"/>
      <c r="L42" s="10" t="n">
        <f aca="false">COUNTIF('Classi II'!M4:M33,"B")</f>
        <v>7</v>
      </c>
      <c r="M42" s="10"/>
      <c r="O42" s="12" t="s">
        <v>17</v>
      </c>
      <c r="P42" s="12"/>
      <c r="Q42" s="10" t="n">
        <f aca="false">COUNTIF('Classi II'!R4:R33,"B")</f>
        <v>3</v>
      </c>
      <c r="R42" s="10"/>
      <c r="S42" s="10" t="n">
        <f aca="false">COUNTIF('Classi II'!T4:T33,"B")</f>
        <v>6</v>
      </c>
      <c r="T42" s="10"/>
      <c r="V42" s="12" t="s">
        <v>17</v>
      </c>
      <c r="W42" s="12"/>
      <c r="X42" s="10" t="n">
        <f aca="false">COUNTIF('Classi II'!Y4:Y33,"B")</f>
        <v>1</v>
      </c>
      <c r="Y42" s="10"/>
      <c r="Z42" s="10" t="n">
        <f aca="false">COUNTIF('Classi II'!AA4:AA33,"B")</f>
        <v>5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COUNTIF('Classi II'!D4:D33,"D")</f>
        <v>0</v>
      </c>
      <c r="D43" s="19"/>
      <c r="E43" s="19" t="n">
        <f aca="false">COUNTIF('Classi II'!F4:F33,"D")</f>
        <v>2</v>
      </c>
      <c r="F43" s="19"/>
      <c r="H43" s="18" t="s">
        <v>18</v>
      </c>
      <c r="I43" s="18"/>
      <c r="J43" s="19" t="n">
        <f aca="false">COUNTIF('Classi II'!K4:K33,"D")</f>
        <v>1</v>
      </c>
      <c r="K43" s="19"/>
      <c r="L43" s="19" t="n">
        <f aca="false">COUNTIF('Classi II'!M4:M33,"D")</f>
        <v>2</v>
      </c>
      <c r="M43" s="19"/>
      <c r="O43" s="18" t="s">
        <v>18</v>
      </c>
      <c r="P43" s="18"/>
      <c r="Q43" s="19" t="n">
        <f aca="false">COUNTIF('Classi II'!R4:R33,"D")</f>
        <v>0</v>
      </c>
      <c r="R43" s="19"/>
      <c r="S43" s="19" t="n">
        <f aca="false">COUNTIF('Classi II'!T4:T33,"D")</f>
        <v>9</v>
      </c>
      <c r="T43" s="19"/>
      <c r="V43" s="18" t="s">
        <v>18</v>
      </c>
      <c r="W43" s="18"/>
      <c r="X43" s="19" t="n">
        <f aca="false">COUNTIF('Classi II'!Y4:Y33,"D")</f>
        <v>2</v>
      </c>
      <c r="Y43" s="19"/>
      <c r="Z43" s="19" t="n">
        <f aca="false">COUNTIF('Classi II'!AA4:AA33,"D")</f>
        <v>2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COUNTIF('Classi II'!D4:D33,"O")</f>
        <v>0</v>
      </c>
      <c r="D44" s="19"/>
      <c r="E44" s="19" t="n">
        <f aca="false">COUNTIF('Classi II'!F4:F33,"O")</f>
        <v>1</v>
      </c>
      <c r="F44" s="19"/>
      <c r="H44" s="18" t="s">
        <v>19</v>
      </c>
      <c r="I44" s="18"/>
      <c r="J44" s="19" t="n">
        <f aca="false">COUNTIF('Classi II'!K4:K33,"O")</f>
        <v>1</v>
      </c>
      <c r="K44" s="19"/>
      <c r="L44" s="19" t="n">
        <f aca="false">COUNTIF('Classi II'!M4:M33,"O")</f>
        <v>0</v>
      </c>
      <c r="M44" s="19"/>
      <c r="O44" s="18" t="s">
        <v>19</v>
      </c>
      <c r="P44" s="18"/>
      <c r="Q44" s="19" t="n">
        <f aca="false">COUNTIF('Classi II'!R4:R33,"O")</f>
        <v>0</v>
      </c>
      <c r="R44" s="19"/>
      <c r="S44" s="19" t="n">
        <f aca="false">COUNTIF('Classi II'!T4:T33,"O")</f>
        <v>3</v>
      </c>
      <c r="T44" s="19"/>
      <c r="V44" s="18" t="s">
        <v>19</v>
      </c>
      <c r="W44" s="18"/>
      <c r="X44" s="19" t="n">
        <f aca="false">COUNTIF('Classi II'!Y4:Y33,"O")</f>
        <v>0</v>
      </c>
      <c r="Y44" s="19"/>
      <c r="Z44" s="19" t="n">
        <f aca="false">COUNTIF('Classi II'!AA4:AA33,"O")</f>
        <v>0</v>
      </c>
      <c r="AA44" s="19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I14" activeCellId="0" sqref="I14"/>
    </sheetView>
  </sheetViews>
  <sheetFormatPr defaultRowHeight="15"/>
  <cols>
    <col collapsed="false" hidden="false" max="1" min="1" style="1" width="9.98979591836735"/>
    <col collapsed="false" hidden="false" max="3" min="2" style="2" width="9.98979591836735"/>
    <col collapsed="false" hidden="true" max="4" min="4" style="2" width="0"/>
    <col collapsed="false" hidden="false" max="5" min="5" style="2" width="9.98979591836735"/>
    <col collapsed="false" hidden="true" max="6" min="6" style="0" width="0"/>
    <col collapsed="false" hidden="false" max="7" min="7" style="0" width="4.32142857142857"/>
    <col collapsed="false" hidden="false" max="8" min="8" style="1" width="9.98979591836735"/>
    <col collapsed="false" hidden="false" max="10" min="9" style="2" width="9.98979591836735"/>
    <col collapsed="false" hidden="true" max="11" min="11" style="2" width="0"/>
    <col collapsed="false" hidden="false" max="12" min="12" style="2" width="9.98979591836735"/>
    <col collapsed="false" hidden="true" max="13" min="13" style="0" width="0"/>
    <col collapsed="false" hidden="false" max="14" min="14" style="0" width="3.78061224489796"/>
    <col collapsed="false" hidden="false" max="15" min="15" style="1" width="9.98979591836735"/>
    <col collapsed="false" hidden="false" max="17" min="16" style="2" width="9.98979591836735"/>
    <col collapsed="false" hidden="true" max="18" min="18" style="2" width="0"/>
    <col collapsed="false" hidden="false" max="19" min="19" style="2" width="9.98979591836735"/>
    <col collapsed="false" hidden="true" max="20" min="20" style="0" width="0"/>
    <col collapsed="false" hidden="false" max="21" min="21" style="0" width="4.05102040816327"/>
    <col collapsed="false" hidden="false" max="22" min="22" style="1" width="9.98979591836735"/>
    <col collapsed="false" hidden="false" max="24" min="23" style="2" width="9.98979591836735"/>
    <col collapsed="false" hidden="true" max="25" min="25" style="2" width="0"/>
    <col collapsed="false" hidden="false" max="26" min="26" style="2" width="9.98979591836735"/>
    <col collapsed="false" hidden="true" max="27" min="27" style="0" width="0"/>
    <col collapsed="false" hidden="false" max="1025" min="28" style="0" width="8.5051020408163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24</v>
      </c>
      <c r="B2" s="5"/>
      <c r="C2" s="5"/>
      <c r="D2" s="5"/>
      <c r="E2" s="5"/>
      <c r="F2" s="5"/>
      <c r="H2" s="5" t="s">
        <v>25</v>
      </c>
      <c r="I2" s="5"/>
      <c r="J2" s="5"/>
      <c r="K2" s="5"/>
      <c r="L2" s="5"/>
      <c r="M2" s="5"/>
      <c r="O2" s="5" t="s">
        <v>26</v>
      </c>
      <c r="P2" s="5"/>
      <c r="Q2" s="5"/>
      <c r="R2" s="5"/>
      <c r="S2" s="5"/>
      <c r="T2" s="5"/>
      <c r="V2" s="5" t="s">
        <v>27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 t="s">
        <v>10</v>
      </c>
      <c r="C4" s="10" t="n">
        <v>70</v>
      </c>
      <c r="D4" s="10" t="str">
        <f aca="false">IF('Classi III'!$B4="",IF('Classi III'!C4="","",IF('Classi III'!C4&lt;Foglio4!$B$6,"GI",IF(AND(Foglio4!$B$7&lt;='Classi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III'!C4&lt;Foglio4!$B$12),"D",IF('Classi III'!C4&gt;=Foglio4!$B$12,"O","")))))))),"")</f>
        <v/>
      </c>
      <c r="E4" s="10" t="n">
        <v>80</v>
      </c>
      <c r="F4" s="10" t="str">
        <f aca="false">IF('Classi III'!$B4="",IF('Classi III'!E4="","",IF('Classi III'!E4&lt;Foglio4!$B$6,"GI",IF(AND(Foglio4!$B$7&lt;='Classi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III'!E4&lt;Foglio4!$B$12),"D",IF('Classi III'!E4&gt;=Foglio4!$B$12,"O","")))))))),"")</f>
        <v/>
      </c>
      <c r="H4" s="9" t="n">
        <v>1</v>
      </c>
      <c r="I4" s="10"/>
      <c r="J4" s="10"/>
      <c r="K4" s="10" t="str">
        <f aca="false">IF('Classi III'!$I4="",IF('Classi III'!J4="","",IF('Classi III'!J4&lt;Foglio4!$B$6,"GI",IF(AND(Foglio4!$B$7&lt;='Classi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III'!J4&lt;Foglio4!$B$12),"D",IF('Classi III'!J4&gt;=Foglio4!$B$12,"O","")))))))),"")</f>
        <v/>
      </c>
      <c r="L4" s="10" t="n">
        <v>85</v>
      </c>
      <c r="M4" s="10" t="str">
        <f aca="false">IF('Classi III'!$I4="",IF('Classi III'!L4="","",IF('Classi III'!L4&lt;Foglio4!$B$6,"GI",IF(AND(Foglio4!$B$7&lt;='Classi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III'!L4&lt;Foglio4!$B$12),"D",IF('Classi III'!L4&gt;=Foglio4!$B$12,"O","")))))))),"")</f>
        <v>B</v>
      </c>
      <c r="O4" s="9" t="n">
        <v>1</v>
      </c>
      <c r="P4" s="10"/>
      <c r="Q4" s="10" t="n">
        <v>65</v>
      </c>
      <c r="R4" s="10" t="str">
        <f aca="false">IF('Classi III'!$P4="",IF('Classi III'!Q4="","",IF('Classi III'!Q4&lt;Foglio4!$B$6,"GI",IF(AND(Foglio4!$B$7&lt;='Classi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III'!Q4&lt;Foglio4!$B$12),"D",IF('Classi III'!Q4&gt;=Foglio4!$B$12,"O","")))))))),"")</f>
        <v>S</v>
      </c>
      <c r="S4" s="10" t="n">
        <v>90</v>
      </c>
      <c r="T4" s="10" t="str">
        <f aca="false">IF('Classi III'!$P4="",IF('Classi III'!S4="","",IF('Classi III'!S4&lt;Foglio4!$B$6,"GI",IF(AND(Foglio4!$B$7&lt;='Classi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III'!S4&lt;Foglio4!$B$12),"D",IF('Classi III'!S4&gt;=Foglio4!$B$12,"O","")))))))),"")</f>
        <v>D</v>
      </c>
      <c r="V4" s="9" t="n">
        <v>1</v>
      </c>
      <c r="W4" s="10"/>
      <c r="X4" s="10" t="n">
        <v>45</v>
      </c>
      <c r="Y4" s="10" t="str">
        <f aca="false">IF('Classi III'!$W4="",IF('Classi III'!X4="","",IF('Classi III'!X4&lt;Foglio4!$B$6,"GI",IF(AND(Foglio4!$B$7&lt;='Classi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III'!X4&lt;Foglio4!$B$12),"D",IF('Classi III'!X4&gt;=Foglio4!$B$12,"O","")))))))),"")</f>
        <v>GI</v>
      </c>
      <c r="Z4" s="10" t="n">
        <v>82</v>
      </c>
      <c r="AA4" s="10" t="str">
        <f aca="false">IF('Classi III'!$W4="",IF('Classi III'!Z4="","",IF('Classi III'!Z4&lt;Foglio4!$B$6,"GI",IF(AND(Foglio4!$B$7&lt;='Classi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III'!Z4&lt;Foglio4!$B$12),"D",IF('Classi III'!Z4&gt;=Foglio4!$B$12,"O","")))))))),"")</f>
        <v>B</v>
      </c>
    </row>
    <row r="5" customFormat="false" ht="15" hidden="false" customHeight="false" outlineLevel="0" collapsed="false">
      <c r="A5" s="9" t="n">
        <v>2</v>
      </c>
      <c r="B5" s="10"/>
      <c r="C5" s="10" t="n">
        <v>70</v>
      </c>
      <c r="D5" s="10" t="str">
        <f aca="false">IF('Classi III'!$B5="",IF('Classi III'!C5="","",IF('Classi III'!C5&lt;Foglio4!$B$6,"GI",IF(AND(Foglio4!$B$7&lt;='Classi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III'!C5&lt;Foglio4!$B$12),"D",IF('Classi III'!C5&gt;=Foglio4!$B$12,"O","")))))))),"")</f>
        <v>DC</v>
      </c>
      <c r="E5" s="10" t="n">
        <v>80</v>
      </c>
      <c r="F5" s="10" t="str">
        <f aca="false">IF('Classi III'!$B5="",IF('Classi III'!E5="","",IF('Classi III'!E5&lt;Foglio4!$B$6,"GI",IF(AND(Foglio4!$B$7&lt;='Classi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III'!E5&lt;Foglio4!$B$12),"D",IF('Classi III'!E5&gt;=Foglio4!$B$12,"O","")))))))),"")</f>
        <v>B</v>
      </c>
      <c r="H5" s="9" t="n">
        <v>2</v>
      </c>
      <c r="I5" s="10" t="s">
        <v>9</v>
      </c>
      <c r="J5" s="10"/>
      <c r="K5" s="10" t="str">
        <f aca="false">IF('Classi III'!$I5="",IF('Classi III'!J5="","",IF('Classi III'!J5&lt;Foglio4!$B$6,"GI",IF(AND(Foglio4!$B$7&lt;='Classi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III'!J5&lt;Foglio4!$B$12),"D",IF('Classi III'!J5&gt;=Foglio4!$B$12,"O","")))))))),"")</f>
        <v/>
      </c>
      <c r="L5" s="10"/>
      <c r="M5" s="10" t="str">
        <f aca="false">IF('Classi III'!$I5="",IF('Classi III'!L5="","",IF('Classi III'!L5&lt;Foglio4!$B$6,"GI",IF(AND(Foglio4!$B$7&lt;='Classi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III'!L5&lt;Foglio4!$B$12),"D",IF('Classi III'!L5&gt;=Foglio4!$B$12,"O","")))))))),"")</f>
        <v/>
      </c>
      <c r="O5" s="9" t="n">
        <v>2</v>
      </c>
      <c r="P5" s="10"/>
      <c r="Q5" s="10" t="n">
        <v>93</v>
      </c>
      <c r="R5" s="10" t="str">
        <f aca="false">IF('Classi III'!$P5="",IF('Classi III'!Q5="","",IF('Classi III'!Q5&lt;Foglio4!$B$6,"GI",IF(AND(Foglio4!$B$7&lt;='Classi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III'!Q5&lt;Foglio4!$B$12),"D",IF('Classi III'!Q5&gt;=Foglio4!$B$12,"O","")))))))),"")</f>
        <v>D</v>
      </c>
      <c r="S5" s="10" t="n">
        <v>100</v>
      </c>
      <c r="T5" s="10" t="str">
        <f aca="false">IF('Classi III'!$P5="",IF('Classi III'!S5="","",IF('Classi III'!S5&lt;Foglio4!$B$6,"GI",IF(AND(Foglio4!$B$7&lt;='Classi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III'!S5&lt;Foglio4!$B$12),"D",IF('Classi III'!S5&gt;=Foglio4!$B$12,"O","")))))))),"")</f>
        <v>O</v>
      </c>
      <c r="V5" s="9" t="n">
        <v>2</v>
      </c>
      <c r="W5" s="10" t="s">
        <v>9</v>
      </c>
      <c r="X5" s="20" t="n">
        <v>80</v>
      </c>
      <c r="Y5" s="10" t="str">
        <f aca="false">IF('Classi III'!$W5="",IF('Classi III'!X5="","",IF('Classi III'!X5&lt;Foglio4!$B$6,"GI",IF(AND(Foglio4!$B$7&lt;='Classi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III'!X5&lt;Foglio4!$B$12),"D",IF('Classi III'!X5&gt;=Foglio4!$B$12,"O","")))))))),"")</f>
        <v/>
      </c>
      <c r="Z5" s="10"/>
      <c r="AA5" s="10" t="str">
        <f aca="false">IF('Classi III'!$W5="",IF('Classi III'!Z5="","",IF('Classi III'!Z5&lt;Foglio4!$B$6,"GI",IF(AND(Foglio4!$B$7&lt;='Classi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III'!Z5&lt;Foglio4!$B$12),"D",IF('Classi III'!Z5&gt;=Foglio4!$B$12,"O","")))))))),"")</f>
        <v/>
      </c>
    </row>
    <row r="6" customFormat="false" ht="15" hidden="false" customHeight="false" outlineLevel="0" collapsed="false">
      <c r="A6" s="9" t="n">
        <v>3</v>
      </c>
      <c r="B6" s="10"/>
      <c r="C6" s="10" t="n">
        <v>40</v>
      </c>
      <c r="D6" s="10" t="str">
        <f aca="false">IF('Classi III'!$B6="",IF('Classi III'!C6="","",IF('Classi III'!C6&lt;Foglio4!$B$6,"GI",IF(AND(Foglio4!$B$7&lt;='Classi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III'!C6&lt;Foglio4!$B$12),"D",IF('Classi III'!C6&gt;=Foglio4!$B$12,"O","")))))))),"")</f>
        <v>GI</v>
      </c>
      <c r="E6" s="10" t="n">
        <v>60</v>
      </c>
      <c r="F6" s="10" t="str">
        <f aca="false">IF('Classi III'!$B6="",IF('Classi III'!E6="","",IF('Classi III'!E6&lt;Foglio4!$B$6,"GI",IF(AND(Foglio4!$B$7&lt;='Classi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III'!E6&lt;Foglio4!$B$12),"D",IF('Classi III'!E6&gt;=Foglio4!$B$12,"O","")))))))),"")</f>
        <v>S</v>
      </c>
      <c r="H6" s="9" t="n">
        <v>3</v>
      </c>
      <c r="I6" s="10"/>
      <c r="J6" s="10"/>
      <c r="K6" s="10" t="str">
        <f aca="false">IF('Classi III'!$I6="",IF('Classi III'!J6="","",IF('Classi III'!J6&lt;Foglio4!$B$6,"GI",IF(AND(Foglio4!$B$7&lt;='Classi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III'!J6&lt;Foglio4!$B$12),"D",IF('Classi III'!J6&gt;=Foglio4!$B$12,"O","")))))))),"")</f>
        <v/>
      </c>
      <c r="L6" s="10" t="n">
        <v>70</v>
      </c>
      <c r="M6" s="10" t="str">
        <f aca="false">IF('Classi III'!$I6="",IF('Classi III'!L6="","",IF('Classi III'!L6&lt;Foglio4!$B$6,"GI",IF(AND(Foglio4!$B$7&lt;='Classi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III'!L6&lt;Foglio4!$B$12),"D",IF('Classi III'!L6&gt;=Foglio4!$B$12,"O","")))))))),"")</f>
        <v>DC</v>
      </c>
      <c r="O6" s="9" t="n">
        <v>3</v>
      </c>
      <c r="P6" s="10"/>
      <c r="Q6" s="10" t="n">
        <v>65</v>
      </c>
      <c r="R6" s="10" t="str">
        <f aca="false">IF('Classi III'!$P6="",IF('Classi III'!Q6="","",IF('Classi III'!Q6&lt;Foglio4!$B$6,"GI",IF(AND(Foglio4!$B$7&lt;='Classi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III'!Q6&lt;Foglio4!$B$12),"D",IF('Classi III'!Q6&gt;=Foglio4!$B$12,"O","")))))))),"")</f>
        <v>S</v>
      </c>
      <c r="S6" s="10" t="n">
        <v>80</v>
      </c>
      <c r="T6" s="10" t="str">
        <f aca="false">IF('Classi III'!$P6="",IF('Classi III'!S6="","",IF('Classi III'!S6&lt;Foglio4!$B$6,"GI",IF(AND(Foglio4!$B$7&lt;='Classi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III'!S6&lt;Foglio4!$B$12),"D",IF('Classi III'!S6&gt;=Foglio4!$B$12,"O","")))))))),"")</f>
        <v>B</v>
      </c>
      <c r="V6" s="9" t="n">
        <v>3</v>
      </c>
      <c r="W6" s="10"/>
      <c r="X6" s="20" t="n">
        <v>40</v>
      </c>
      <c r="Y6" s="10" t="str">
        <f aca="false">IF('Classi III'!$W6="",IF('Classi III'!X6="","",IF('Classi III'!X6&lt;Foglio4!$B$6,"GI",IF(AND(Foglio4!$B$7&lt;='Classi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III'!X6&lt;Foglio4!$B$12),"D",IF('Classi III'!X6&gt;=Foglio4!$B$12,"O","")))))))),"")</f>
        <v>GI</v>
      </c>
      <c r="Z6" s="10" t="n">
        <v>72</v>
      </c>
      <c r="AA6" s="10" t="str">
        <f aca="false">IF('Classi III'!$W6="",IF('Classi III'!Z6="","",IF('Classi III'!Z6&lt;Foglio4!$B$6,"GI",IF(AND(Foglio4!$B$7&lt;='Classi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III'!Z6&lt;Foglio4!$B$12),"D",IF('Classi III'!Z6&gt;=Foglio4!$B$12,"O","")))))))),"")</f>
        <v>DC</v>
      </c>
    </row>
    <row r="7" customFormat="false" ht="15" hidden="false" customHeight="false" outlineLevel="0" collapsed="false">
      <c r="A7" s="9" t="n">
        <v>4</v>
      </c>
      <c r="B7" s="10"/>
      <c r="C7" s="10" t="n">
        <v>78</v>
      </c>
      <c r="D7" s="10" t="str">
        <f aca="false">IF('Classi III'!$B7="",IF('Classi III'!C7="","",IF('Classi III'!C7&lt;Foglio4!$B$6,"GI",IF(AND(Foglio4!$B$7&lt;='Classi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III'!C7&lt;Foglio4!$B$12),"D",IF('Classi III'!C7&gt;=Foglio4!$B$12,"O","")))))))),"")</f>
        <v>DC</v>
      </c>
      <c r="E7" s="10" t="n">
        <v>90</v>
      </c>
      <c r="F7" s="10" t="str">
        <f aca="false">IF('Classi III'!$B7="",IF('Classi III'!E7="","",IF('Classi III'!E7&lt;Foglio4!$B$6,"GI",IF(AND(Foglio4!$B$7&lt;='Classi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III'!E7&lt;Foglio4!$B$12),"D",IF('Classi III'!E7&gt;=Foglio4!$B$12,"O","")))))))),"")</f>
        <v>D</v>
      </c>
      <c r="H7" s="9" t="n">
        <v>4</v>
      </c>
      <c r="I7" s="10"/>
      <c r="J7" s="10"/>
      <c r="K7" s="10" t="str">
        <f aca="false">IF('Classi III'!$I7="",IF('Classi III'!J7="","",IF('Classi III'!J7&lt;Foglio4!$B$6,"GI",IF(AND(Foglio4!$B$7&lt;='Classi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III'!J7&lt;Foglio4!$B$12),"D",IF('Classi III'!J7&gt;=Foglio4!$B$12,"O","")))))))),"")</f>
        <v/>
      </c>
      <c r="L7" s="10" t="n">
        <v>80</v>
      </c>
      <c r="M7" s="10" t="str">
        <f aca="false">IF('Classi III'!$I7="",IF('Classi III'!L7="","",IF('Classi III'!L7&lt;Foglio4!$B$6,"GI",IF(AND(Foglio4!$B$7&lt;='Classi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III'!L7&lt;Foglio4!$B$12),"D",IF('Classi III'!L7&gt;=Foglio4!$B$12,"O","")))))))),"")</f>
        <v>B</v>
      </c>
      <c r="O7" s="9" t="n">
        <v>4</v>
      </c>
      <c r="P7" s="10"/>
      <c r="Q7" s="10" t="n">
        <v>70</v>
      </c>
      <c r="R7" s="10" t="str">
        <f aca="false">IF('Classi III'!$P7="",IF('Classi III'!Q7="","",IF('Classi III'!Q7&lt;Foglio4!$B$6,"GI",IF(AND(Foglio4!$B$7&lt;='Classi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III'!Q7&lt;Foglio4!$B$12),"D",IF('Classi III'!Q7&gt;=Foglio4!$B$12,"O","")))))))),"")</f>
        <v>DC</v>
      </c>
      <c r="S7" s="10" t="n">
        <v>80</v>
      </c>
      <c r="T7" s="10" t="str">
        <f aca="false">IF('Classi III'!$P7="",IF('Classi III'!S7="","",IF('Classi III'!S7&lt;Foglio4!$B$6,"GI",IF(AND(Foglio4!$B$7&lt;='Classi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III'!S7&lt;Foglio4!$B$12),"D",IF('Classi III'!S7&gt;=Foglio4!$B$12,"O","")))))))),"")</f>
        <v>B</v>
      </c>
      <c r="V7" s="9" t="n">
        <v>4</v>
      </c>
      <c r="W7" s="10"/>
      <c r="X7" s="20" t="n">
        <v>93</v>
      </c>
      <c r="Y7" s="10" t="str">
        <f aca="false">IF('Classi III'!$W7="",IF('Classi III'!X7="","",IF('Classi III'!X7&lt;Foglio4!$B$6,"GI",IF(AND(Foglio4!$B$7&lt;='Classi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III'!X7&lt;Foglio4!$B$12),"D",IF('Classi III'!X7&gt;=Foglio4!$B$12,"O","")))))))),"")</f>
        <v>D</v>
      </c>
      <c r="Z7" s="10" t="n">
        <v>98</v>
      </c>
      <c r="AA7" s="10" t="str">
        <f aca="false">IF('Classi III'!$W7="",IF('Classi III'!Z7="","",IF('Classi III'!Z7&lt;Foglio4!$B$6,"GI",IF(AND(Foglio4!$B$7&lt;='Classi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III'!Z7&lt;Foglio4!$B$12),"D",IF('Classi III'!Z7&gt;=Foglio4!$B$12,"O","")))))))),"")</f>
        <v>D</v>
      </c>
    </row>
    <row r="8" customFormat="false" ht="15" hidden="false" customHeight="false" outlineLevel="0" collapsed="false">
      <c r="A8" s="9" t="n">
        <v>5</v>
      </c>
      <c r="B8" s="10" t="s">
        <v>9</v>
      </c>
      <c r="C8" s="10" t="n">
        <v>60</v>
      </c>
      <c r="D8" s="10" t="str">
        <f aca="false">IF('Classi III'!$B8="",IF('Classi III'!C8="","",IF('Classi III'!C8&lt;Foglio4!$B$6,"GI",IF(AND(Foglio4!$B$7&lt;='Classi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III'!C8&lt;Foglio4!$B$12),"D",IF('Classi III'!C8&gt;=Foglio4!$B$12,"O","")))))))),"")</f>
        <v/>
      </c>
      <c r="E8" s="10" t="n">
        <v>60</v>
      </c>
      <c r="F8" s="10" t="str">
        <f aca="false">IF('Classi III'!$B8="",IF('Classi III'!E8="","",IF('Classi III'!E8&lt;Foglio4!$B$6,"GI",IF(AND(Foglio4!$B$7&lt;='Classi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III'!E8&lt;Foglio4!$B$12),"D",IF('Classi III'!E8&gt;=Foglio4!$B$12,"O","")))))))),"")</f>
        <v/>
      </c>
      <c r="H8" s="9" t="n">
        <v>5</v>
      </c>
      <c r="I8" s="10" t="s">
        <v>10</v>
      </c>
      <c r="J8" s="10"/>
      <c r="K8" s="10" t="str">
        <f aca="false">IF('Classi III'!$I8="",IF('Classi III'!J8="","",IF('Classi III'!J8&lt;Foglio4!$B$6,"GI",IF(AND(Foglio4!$B$7&lt;='Classi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III'!J8&lt;Foglio4!$B$12),"D",IF('Classi III'!J8&gt;=Foglio4!$B$12,"O","")))))))),"")</f>
        <v/>
      </c>
      <c r="L8" s="10" t="n">
        <v>70</v>
      </c>
      <c r="M8" s="10" t="str">
        <f aca="false">IF('Classi III'!$I8="",IF('Classi III'!L8="","",IF('Classi III'!L8&lt;Foglio4!$B$6,"GI",IF(AND(Foglio4!$B$7&lt;='Classi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III'!L8&lt;Foglio4!$B$12),"D",IF('Classi III'!L8&gt;=Foglio4!$B$12,"O","")))))))),"")</f>
        <v/>
      </c>
      <c r="O8" s="9" t="n">
        <v>5</v>
      </c>
      <c r="P8" s="10" t="s">
        <v>10</v>
      </c>
      <c r="Q8" s="10" t="n">
        <v>60</v>
      </c>
      <c r="R8" s="10" t="str">
        <f aca="false">IF('Classi III'!$P8="",IF('Classi III'!Q8="","",IF('Classi III'!Q8&lt;Foglio4!$B$6,"GI",IF(AND(Foglio4!$B$7&lt;='Classi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III'!Q8&lt;Foglio4!$B$12),"D",IF('Classi III'!Q8&gt;=Foglio4!$B$12,"O","")))))))),"")</f>
        <v/>
      </c>
      <c r="S8" s="10" t="n">
        <v>60</v>
      </c>
      <c r="T8" s="10" t="str">
        <f aca="false">IF('Classi III'!$P8="",IF('Classi III'!S8="","",IF('Classi III'!S8&lt;Foglio4!$B$6,"GI",IF(AND(Foglio4!$B$7&lt;='Classi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III'!S8&lt;Foglio4!$B$12),"D",IF('Classi III'!S8&gt;=Foglio4!$B$12,"O","")))))))),"")</f>
        <v/>
      </c>
      <c r="V8" s="9" t="n">
        <v>5</v>
      </c>
      <c r="W8" s="10"/>
      <c r="X8" s="20" t="n">
        <v>40</v>
      </c>
      <c r="Y8" s="10" t="str">
        <f aca="false">IF('Classi III'!$W8="",IF('Classi III'!X8="","",IF('Classi III'!X8&lt;Foglio4!$B$6,"GI",IF(AND(Foglio4!$B$7&lt;='Classi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III'!X8&lt;Foglio4!$B$12),"D",IF('Classi III'!X8&gt;=Foglio4!$B$12,"O","")))))))),"")</f>
        <v>GI</v>
      </c>
      <c r="Z8" s="10" t="n">
        <v>72</v>
      </c>
      <c r="AA8" s="10" t="str">
        <f aca="false">IF('Classi III'!$W8="",IF('Classi III'!Z8="","",IF('Classi III'!Z8&lt;Foglio4!$B$6,"GI",IF(AND(Foglio4!$B$7&lt;='Classi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III'!Z8&lt;Foglio4!$B$12),"D",IF('Classi III'!Z8&gt;=Foglio4!$B$12,"O","")))))))),"")</f>
        <v>DC</v>
      </c>
    </row>
    <row r="9" customFormat="false" ht="15" hidden="false" customHeight="false" outlineLevel="0" collapsed="false">
      <c r="A9" s="9" t="n">
        <v>6</v>
      </c>
      <c r="B9" s="10"/>
      <c r="C9" s="10" t="n">
        <v>83</v>
      </c>
      <c r="D9" s="10" t="str">
        <f aca="false">IF('Classi III'!$B9="",IF('Classi III'!C9="","",IF('Classi III'!C9&lt;Foglio4!$B$6,"GI",IF(AND(Foglio4!$B$7&lt;='Classi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III'!C9&lt;Foglio4!$B$12),"D",IF('Classi III'!C9&gt;=Foglio4!$B$12,"O","")))))))),"")</f>
        <v>B</v>
      </c>
      <c r="E9" s="10" t="n">
        <v>90</v>
      </c>
      <c r="F9" s="10" t="str">
        <f aca="false">IF('Classi III'!$B9="",IF('Classi III'!E9="","",IF('Classi III'!E9&lt;Foglio4!$B$6,"GI",IF(AND(Foglio4!$B$7&lt;='Classi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III'!E9&lt;Foglio4!$B$12),"D",IF('Classi III'!E9&gt;=Foglio4!$B$12,"O","")))))))),"")</f>
        <v>D</v>
      </c>
      <c r="H9" s="9" t="n">
        <v>6</v>
      </c>
      <c r="I9" s="10"/>
      <c r="J9" s="10"/>
      <c r="K9" s="10" t="str">
        <f aca="false">IF('Classi III'!$I9="",IF('Classi III'!J9="","",IF('Classi III'!J9&lt;Foglio4!$B$6,"GI",IF(AND(Foglio4!$B$7&lt;='Classi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III'!J9&lt;Foglio4!$B$12),"D",IF('Classi III'!J9&gt;=Foglio4!$B$12,"O","")))))))),"")</f>
        <v/>
      </c>
      <c r="L9" s="10" t="n">
        <v>90</v>
      </c>
      <c r="M9" s="10" t="str">
        <f aca="false">IF('Classi III'!$I9="",IF('Classi III'!L9="","",IF('Classi III'!L9&lt;Foglio4!$B$6,"GI",IF(AND(Foglio4!$B$7&lt;='Classi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III'!L9&lt;Foglio4!$B$12),"D",IF('Classi III'!L9&gt;=Foglio4!$B$12,"O","")))))))),"")</f>
        <v>D</v>
      </c>
      <c r="O9" s="9" t="n">
        <v>6</v>
      </c>
      <c r="P9" s="10"/>
      <c r="Q9" s="10" t="n">
        <v>60</v>
      </c>
      <c r="R9" s="10" t="str">
        <f aca="false">IF('Classi III'!$P9="",IF('Classi III'!Q9="","",IF('Classi III'!Q9&lt;Foglio4!$B$6,"GI",IF(AND(Foglio4!$B$7&lt;='Classi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III'!Q9&lt;Foglio4!$B$12),"D",IF('Classi III'!Q9&gt;=Foglio4!$B$12,"O","")))))))),"")</f>
        <v>S</v>
      </c>
      <c r="S9" s="10" t="n">
        <v>80</v>
      </c>
      <c r="T9" s="10" t="str">
        <f aca="false">IF('Classi III'!$P9="",IF('Classi III'!S9="","",IF('Classi III'!S9&lt;Foglio4!$B$6,"GI",IF(AND(Foglio4!$B$7&lt;='Classi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III'!S9&lt;Foglio4!$B$12),"D",IF('Classi III'!S9&gt;=Foglio4!$B$12,"O","")))))))),"")</f>
        <v>B</v>
      </c>
      <c r="V9" s="9" t="n">
        <v>6</v>
      </c>
      <c r="W9" s="10"/>
      <c r="X9" s="20" t="n">
        <v>48</v>
      </c>
      <c r="Y9" s="10" t="str">
        <f aca="false">IF('Classi III'!$W9="",IF('Classi III'!X9="","",IF('Classi III'!X9&lt;Foglio4!$B$6,"GI",IF(AND(Foglio4!$B$7&lt;='Classi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III'!X9&lt;Foglio4!$B$12),"D",IF('Classi III'!X9&gt;=Foglio4!$B$12,"O","")))))))),"")</f>
        <v>GI</v>
      </c>
      <c r="Z9" s="10" t="n">
        <v>75</v>
      </c>
      <c r="AA9" s="10" t="str">
        <f aca="false">IF('Classi III'!$W9="",IF('Classi III'!Z9="","",IF('Classi III'!Z9&lt;Foglio4!$B$6,"GI",IF(AND(Foglio4!$B$7&lt;='Classi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III'!Z9&lt;Foglio4!$B$12),"D",IF('Classi III'!Z9&gt;=Foglio4!$B$12,"O","")))))))),"")</f>
        <v>DC</v>
      </c>
    </row>
    <row r="10" customFormat="false" ht="15" hidden="false" customHeight="false" outlineLevel="0" collapsed="false">
      <c r="A10" s="9" t="n">
        <v>7</v>
      </c>
      <c r="B10" s="10" t="s">
        <v>9</v>
      </c>
      <c r="C10" s="10" t="n">
        <v>70</v>
      </c>
      <c r="D10" s="10" t="str">
        <f aca="false">IF('Classi III'!$B10="",IF('Classi III'!C10="","",IF('Classi III'!C10&lt;Foglio4!$B$6,"GI",IF(AND(Foglio4!$B$7&lt;='Classi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III'!C10&lt;Foglio4!$B$12),"D",IF('Classi III'!C10&gt;=Foglio4!$B$12,"O","")))))))),"")</f>
        <v/>
      </c>
      <c r="E10" s="10" t="n">
        <v>70</v>
      </c>
      <c r="F10" s="10" t="str">
        <f aca="false">IF('Classi III'!$B10="",IF('Classi III'!E10="","",IF('Classi III'!E10&lt;Foglio4!$B$6,"GI",IF(AND(Foglio4!$B$7&lt;='Classi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III'!E10&lt;Foglio4!$B$12),"D",IF('Classi III'!E10&gt;=Foglio4!$B$12,"O","")))))))),"")</f>
        <v/>
      </c>
      <c r="H10" s="9" t="n">
        <v>7</v>
      </c>
      <c r="I10" s="10"/>
      <c r="J10" s="10"/>
      <c r="K10" s="10" t="str">
        <f aca="false">IF('Classi III'!$I10="",IF('Classi III'!J10="","",IF('Classi III'!J10&lt;Foglio4!$B$6,"GI",IF(AND(Foglio4!$B$7&lt;='Classi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III'!J10&lt;Foglio4!$B$12),"D",IF('Classi III'!J10&gt;=Foglio4!$B$12,"O","")))))))),"")</f>
        <v/>
      </c>
      <c r="L10" s="10" t="n">
        <v>80</v>
      </c>
      <c r="M10" s="10" t="str">
        <f aca="false">IF('Classi III'!$I10="",IF('Classi III'!L10="","",IF('Classi III'!L10&lt;Foglio4!$B$6,"GI",IF(AND(Foglio4!$B$7&lt;='Classi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III'!L10&lt;Foglio4!$B$12),"D",IF('Classi III'!L10&gt;=Foglio4!$B$12,"O","")))))))),"")</f>
        <v>B</v>
      </c>
      <c r="O10" s="9" t="n">
        <v>7</v>
      </c>
      <c r="P10" s="10" t="s">
        <v>9</v>
      </c>
      <c r="Q10" s="10" t="n">
        <v>60</v>
      </c>
      <c r="R10" s="10" t="str">
        <f aca="false">IF('Classi III'!$P10="",IF('Classi III'!Q10="","",IF('Classi III'!Q10&lt;Foglio4!$B$6,"GI",IF(AND(Foglio4!$B$7&lt;='Classi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III'!Q10&lt;Foglio4!$B$12),"D",IF('Classi III'!Q10&gt;=Foglio4!$B$12,"O","")))))))),"")</f>
        <v/>
      </c>
      <c r="S10" s="10" t="n">
        <v>60</v>
      </c>
      <c r="T10" s="10" t="str">
        <f aca="false">IF('Classi III'!$P10="",IF('Classi III'!S10="","",IF('Classi III'!S10&lt;Foglio4!$B$6,"GI",IF(AND(Foglio4!$B$7&lt;='Classi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III'!S10&lt;Foglio4!$B$12),"D",IF('Classi III'!S10&gt;=Foglio4!$B$12,"O","")))))))),"")</f>
        <v/>
      </c>
      <c r="V10" s="9" t="n">
        <v>7</v>
      </c>
      <c r="W10" s="10"/>
      <c r="X10" s="10" t="n">
        <v>50</v>
      </c>
      <c r="Y10" s="10" t="str">
        <f aca="false">IF('Classi III'!$W10="",IF('Classi III'!X10="","",IF('Classi III'!X10&lt;Foglio4!$B$6,"GI",IF(AND(Foglio4!$B$7&lt;='Classi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III'!X10&lt;Foglio4!$B$12),"D",IF('Classi III'!X10&gt;=Foglio4!$B$12,"O","")))))))),"")</f>
        <v>I</v>
      </c>
      <c r="Z10" s="10" t="n">
        <v>90</v>
      </c>
      <c r="AA10" s="10" t="str">
        <f aca="false">IF('Classi III'!$W10="",IF('Classi III'!Z10="","",IF('Classi III'!Z10&lt;Foglio4!$B$6,"GI",IF(AND(Foglio4!$B$7&lt;='Classi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III'!Z10&lt;Foglio4!$B$12),"D",IF('Classi III'!Z10&gt;=Foglio4!$B$12,"O","")))))))),"")</f>
        <v>D</v>
      </c>
    </row>
    <row r="11" customFormat="false" ht="15" hidden="false" customHeight="false" outlineLevel="0" collapsed="false">
      <c r="A11" s="9" t="n">
        <v>8</v>
      </c>
      <c r="B11" s="10"/>
      <c r="C11" s="10" t="n">
        <v>53</v>
      </c>
      <c r="D11" s="10" t="str">
        <f aca="false">IF('Classi III'!$B11="",IF('Classi III'!C11="","",IF('Classi III'!C11&lt;Foglio4!$B$6,"GI",IF(AND(Foglio4!$B$7&lt;='Classi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III'!C11&lt;Foglio4!$B$12),"D",IF('Classi III'!C11&gt;=Foglio4!$B$12,"O","")))))))),"")</f>
        <v>I</v>
      </c>
      <c r="E11" s="10" t="n">
        <v>80</v>
      </c>
      <c r="F11" s="10" t="str">
        <f aca="false">IF('Classi III'!$B11="",IF('Classi III'!E11="","",IF('Classi III'!E11&lt;Foglio4!$B$6,"GI",IF(AND(Foglio4!$B$7&lt;='Classi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III'!E11&lt;Foglio4!$B$12),"D",IF('Classi III'!E11&gt;=Foglio4!$B$12,"O","")))))))),"")</f>
        <v>B</v>
      </c>
      <c r="H11" s="9" t="n">
        <v>8</v>
      </c>
      <c r="I11" s="10"/>
      <c r="J11" s="10"/>
      <c r="K11" s="10" t="str">
        <f aca="false">IF('Classi III'!$I11="",IF('Classi III'!J11="","",IF('Classi III'!J11&lt;Foglio4!$B$6,"GI",IF(AND(Foglio4!$B$7&lt;='Classi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III'!J11&lt;Foglio4!$B$12),"D",IF('Classi III'!J11&gt;=Foglio4!$B$12,"O","")))))))),"")</f>
        <v/>
      </c>
      <c r="L11" s="10" t="n">
        <v>78</v>
      </c>
      <c r="M11" s="10" t="str">
        <f aca="false">IF('Classi III'!$I11="",IF('Classi III'!L11="","",IF('Classi III'!L11&lt;Foglio4!$B$6,"GI",IF(AND(Foglio4!$B$7&lt;='Classi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III'!L11&lt;Foglio4!$B$12),"D",IF('Classi III'!L11&gt;=Foglio4!$B$12,"O","")))))))),"")</f>
        <v>DC</v>
      </c>
      <c r="O11" s="9" t="n">
        <v>8</v>
      </c>
      <c r="P11" s="10" t="s">
        <v>10</v>
      </c>
      <c r="Q11" s="10" t="n">
        <v>95</v>
      </c>
      <c r="R11" s="10" t="str">
        <f aca="false">IF('Classi III'!$P11="",IF('Classi III'!Q11="","",IF('Classi III'!Q11&lt;Foglio4!$B$6,"GI",IF(AND(Foglio4!$B$7&lt;='Classi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III'!Q11&lt;Foglio4!$B$12),"D",IF('Classi III'!Q11&gt;=Foglio4!$B$12,"O","")))))))),"")</f>
        <v/>
      </c>
      <c r="S11" s="10" t="n">
        <v>90</v>
      </c>
      <c r="T11" s="10" t="str">
        <f aca="false">IF('Classi III'!$P11="",IF('Classi III'!S11="","",IF('Classi III'!S11&lt;Foglio4!$B$6,"GI",IF(AND(Foglio4!$B$7&lt;='Classi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III'!S11&lt;Foglio4!$B$12),"D",IF('Classi III'!S11&gt;=Foglio4!$B$12,"O","")))))))),"")</f>
        <v/>
      </c>
      <c r="V11" s="9" t="n">
        <v>8</v>
      </c>
      <c r="W11" s="10"/>
      <c r="X11" s="10" t="n">
        <v>90</v>
      </c>
      <c r="Y11" s="10" t="str">
        <f aca="false">IF('Classi III'!$W11="",IF('Classi III'!X11="","",IF('Classi III'!X11&lt;Foglio4!$B$6,"GI",IF(AND(Foglio4!$B$7&lt;='Classi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III'!X11&lt;Foglio4!$B$12),"D",IF('Classi III'!X11&gt;=Foglio4!$B$12,"O","")))))))),"")</f>
        <v>D</v>
      </c>
      <c r="Z11" s="10" t="n">
        <v>95</v>
      </c>
      <c r="AA11" s="10" t="str">
        <f aca="false">IF('Classi III'!$W11="",IF('Classi III'!Z11="","",IF('Classi III'!Z11&lt;Foglio4!$B$6,"GI",IF(AND(Foglio4!$B$7&lt;='Classi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III'!Z11&lt;Foglio4!$B$12),"D",IF('Classi III'!Z11&gt;=Foglio4!$B$12,"O","")))))))),"")</f>
        <v>D</v>
      </c>
    </row>
    <row r="12" customFormat="false" ht="15" hidden="false" customHeight="false" outlineLevel="0" collapsed="false">
      <c r="A12" s="9" t="n">
        <v>9</v>
      </c>
      <c r="B12" s="10"/>
      <c r="C12" s="10" t="n">
        <v>63</v>
      </c>
      <c r="D12" s="10" t="str">
        <f aca="false">IF('Classi III'!$B12="",IF('Classi III'!C12="","",IF('Classi III'!C12&lt;Foglio4!$B$6,"GI",IF(AND(Foglio4!$B$7&lt;='Classi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III'!C12&lt;Foglio4!$B$12),"D",IF('Classi III'!C12&gt;=Foglio4!$B$12,"O","")))))))),"")</f>
        <v>S</v>
      </c>
      <c r="E12" s="10" t="n">
        <v>90</v>
      </c>
      <c r="F12" s="10" t="str">
        <f aca="false">IF('Classi III'!$B12="",IF('Classi III'!E12="","",IF('Classi III'!E12&lt;Foglio4!$B$6,"GI",IF(AND(Foglio4!$B$7&lt;='Classi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III'!E12&lt;Foglio4!$B$12),"D",IF('Classi III'!E12&gt;=Foglio4!$B$12,"O","")))))))),"")</f>
        <v>D</v>
      </c>
      <c r="H12" s="9" t="n">
        <v>9</v>
      </c>
      <c r="I12" s="10"/>
      <c r="J12" s="10"/>
      <c r="K12" s="10" t="str">
        <f aca="false">IF('Classi III'!$I12="",IF('Classi III'!J12="","",IF('Classi III'!J12&lt;Foglio4!$B$6,"GI",IF(AND(Foglio4!$B$7&lt;='Classi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III'!J12&lt;Foglio4!$B$12),"D",IF('Classi III'!J12&gt;=Foglio4!$B$12,"O","")))))))),"")</f>
        <v/>
      </c>
      <c r="L12" s="10" t="n">
        <v>78</v>
      </c>
      <c r="M12" s="10" t="str">
        <f aca="false">IF('Classi III'!$I12="",IF('Classi III'!L12="","",IF('Classi III'!L12&lt;Foglio4!$B$6,"GI",IF(AND(Foglio4!$B$7&lt;='Classi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III'!L12&lt;Foglio4!$B$12),"D",IF('Classi III'!L12&gt;=Foglio4!$B$12,"O","")))))))),"")</f>
        <v>DC</v>
      </c>
      <c r="O12" s="9" t="n">
        <v>9</v>
      </c>
      <c r="P12" s="10" t="s">
        <v>9</v>
      </c>
      <c r="Q12" s="10" t="n">
        <v>70</v>
      </c>
      <c r="R12" s="10" t="str">
        <f aca="false">IF('Classi III'!$P12="",IF('Classi III'!Q12="","",IF('Classi III'!Q12&lt;Foglio4!$B$6,"GI",IF(AND(Foglio4!$B$7&lt;='Classi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III'!Q12&lt;Foglio4!$B$12),"D",IF('Classi III'!Q12&gt;=Foglio4!$B$12,"O","")))))))),"")</f>
        <v/>
      </c>
      <c r="S12" s="10" t="n">
        <v>70</v>
      </c>
      <c r="T12" s="10" t="str">
        <f aca="false">IF('Classi III'!$P12="",IF('Classi III'!S12="","",IF('Classi III'!S12&lt;Foglio4!$B$6,"GI",IF(AND(Foglio4!$B$7&lt;='Classi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III'!S12&lt;Foglio4!$B$12),"D",IF('Classi III'!S12&gt;=Foglio4!$B$12,"O","")))))))),"")</f>
        <v/>
      </c>
      <c r="V12" s="9" t="n">
        <v>9</v>
      </c>
      <c r="W12" s="10"/>
      <c r="X12" s="10" t="n">
        <v>53</v>
      </c>
      <c r="Y12" s="10" t="str">
        <f aca="false">IF('Classi III'!$W12="",IF('Classi III'!X12="","",IF('Classi III'!X12&lt;Foglio4!$B$6,"GI",IF(AND(Foglio4!$B$7&lt;='Classi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III'!X12&lt;Foglio4!$B$12),"D",IF('Classi III'!X12&gt;=Foglio4!$B$12,"O","")))))))),"")</f>
        <v>I</v>
      </c>
      <c r="Z12" s="10" t="n">
        <v>72</v>
      </c>
      <c r="AA12" s="10" t="str">
        <f aca="false">IF('Classi III'!$W12="",IF('Classi III'!Z12="","",IF('Classi III'!Z12&lt;Foglio4!$B$6,"GI",IF(AND(Foglio4!$B$7&lt;='Classi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III'!Z12&lt;Foglio4!$B$12),"D",IF('Classi III'!Z12&gt;=Foglio4!$B$12,"O","")))))))),"")</f>
        <v>DC</v>
      </c>
    </row>
    <row r="13" customFormat="false" ht="15" hidden="false" customHeight="false" outlineLevel="0" collapsed="false">
      <c r="A13" s="9" t="n">
        <v>10</v>
      </c>
      <c r="B13" s="10" t="s">
        <v>10</v>
      </c>
      <c r="C13" s="10" t="n">
        <v>60</v>
      </c>
      <c r="D13" s="10" t="str">
        <f aca="false">IF('Classi III'!$B13="",IF('Classi III'!C13="","",IF('Classi III'!C13&lt;Foglio4!$B$6,"GI",IF(AND(Foglio4!$B$7&lt;='Classi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III'!C13&lt;Foglio4!$B$12),"D",IF('Classi III'!C13&gt;=Foglio4!$B$12,"O","")))))))),"")</f>
        <v/>
      </c>
      <c r="E13" s="10" t="n">
        <v>65</v>
      </c>
      <c r="F13" s="10" t="str">
        <f aca="false">IF('Classi III'!$B13="",IF('Classi III'!E13="","",IF('Classi III'!E13&lt;Foglio4!$B$6,"GI",IF(AND(Foglio4!$B$7&lt;='Classi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III'!E13&lt;Foglio4!$B$12),"D",IF('Classi III'!E13&gt;=Foglio4!$B$12,"O","")))))))),"")</f>
        <v/>
      </c>
      <c r="H13" s="9" t="n">
        <v>10</v>
      </c>
      <c r="I13" s="10" t="s">
        <v>9</v>
      </c>
      <c r="J13" s="10"/>
      <c r="K13" s="10" t="str">
        <f aca="false">IF('Classi III'!$I13="",IF('Classi III'!J13="","",IF('Classi III'!J13&lt;Foglio4!$B$6,"GI",IF(AND(Foglio4!$B$7&lt;='Classi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III'!J13&lt;Foglio4!$B$12),"D",IF('Classi III'!J13&gt;=Foglio4!$B$12,"O","")))))))),"")</f>
        <v/>
      </c>
      <c r="L13" s="10" t="n">
        <v>70</v>
      </c>
      <c r="M13" s="10" t="str">
        <f aca="false">IF('Classi III'!$I13="",IF('Classi III'!L13="","",IF('Classi III'!L13&lt;Foglio4!$B$6,"GI",IF(AND(Foglio4!$B$7&lt;='Classi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III'!L13&lt;Foglio4!$B$12),"D",IF('Classi III'!L13&gt;=Foglio4!$B$12,"O","")))))))),"")</f>
        <v/>
      </c>
      <c r="O13" s="9" t="n">
        <v>10</v>
      </c>
      <c r="P13" s="10"/>
      <c r="Q13" s="10" t="n">
        <v>85</v>
      </c>
      <c r="R13" s="10" t="str">
        <f aca="false">IF('Classi III'!$P13="",IF('Classi III'!Q13="","",IF('Classi III'!Q13&lt;Foglio4!$B$6,"GI",IF(AND(Foglio4!$B$7&lt;='Classi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III'!Q13&lt;Foglio4!$B$12),"D",IF('Classi III'!Q13&gt;=Foglio4!$B$12,"O","")))))))),"")</f>
        <v>B</v>
      </c>
      <c r="S13" s="10" t="n">
        <v>90</v>
      </c>
      <c r="T13" s="10" t="str">
        <f aca="false">IF('Classi III'!$P13="",IF('Classi III'!S13="","",IF('Classi III'!S13&lt;Foglio4!$B$6,"GI",IF(AND(Foglio4!$B$7&lt;='Classi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III'!S13&lt;Foglio4!$B$12),"D",IF('Classi III'!S13&gt;=Foglio4!$B$12,"O","")))))))),"")</f>
        <v>D</v>
      </c>
      <c r="V13" s="9" t="n">
        <v>10</v>
      </c>
      <c r="W13" s="10"/>
      <c r="X13" s="20" t="n">
        <v>83</v>
      </c>
      <c r="Y13" s="10" t="str">
        <f aca="false">IF('Classi III'!$W13="",IF('Classi III'!X13="","",IF('Classi III'!X13&lt;Foglio4!$B$6,"GI",IF(AND(Foglio4!$B$7&lt;='Classi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III'!X13&lt;Foglio4!$B$12),"D",IF('Classi III'!X13&gt;=Foglio4!$B$12,"O","")))))))),"")</f>
        <v>B</v>
      </c>
      <c r="Z13" s="10" t="n">
        <v>88</v>
      </c>
      <c r="AA13" s="10" t="str">
        <f aca="false">IF('Classi III'!$W13="",IF('Classi III'!Z13="","",IF('Classi III'!Z13&lt;Foglio4!$B$6,"GI",IF(AND(Foglio4!$B$7&lt;='Classi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III'!Z13&lt;Foglio4!$B$12),"D",IF('Classi III'!Z13&gt;=Foglio4!$B$12,"O","")))))))),"")</f>
        <v>B</v>
      </c>
    </row>
    <row r="14" customFormat="false" ht="15" hidden="false" customHeight="false" outlineLevel="0" collapsed="false">
      <c r="A14" s="9" t="n">
        <v>11</v>
      </c>
      <c r="B14" s="10"/>
      <c r="C14" s="10" t="n">
        <v>40</v>
      </c>
      <c r="D14" s="10" t="str">
        <f aca="false">IF('Classi III'!$B14="",IF('Classi III'!C14="","",IF('Classi III'!C14&lt;Foglio4!$B$6,"GI",IF(AND(Foglio4!$B$7&lt;='Classi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III'!C14&lt;Foglio4!$B$12),"D",IF('Classi III'!C14&gt;=Foglio4!$B$12,"O","")))))))),"")</f>
        <v>GI</v>
      </c>
      <c r="E14" s="10" t="n">
        <v>80</v>
      </c>
      <c r="F14" s="10" t="str">
        <f aca="false">IF('Classi III'!$B14="",IF('Classi III'!E14="","",IF('Classi III'!E14&lt;Foglio4!$B$6,"GI",IF(AND(Foglio4!$B$7&lt;='Classi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III'!E14&lt;Foglio4!$B$12),"D",IF('Classi III'!E14&gt;=Foglio4!$B$12,"O","")))))))),"")</f>
        <v>B</v>
      </c>
      <c r="H14" s="9" t="n">
        <v>11</v>
      </c>
      <c r="I14" s="10" t="s">
        <v>10</v>
      </c>
      <c r="J14" s="10"/>
      <c r="K14" s="10" t="str">
        <f aca="false">IF('Classi III'!$I14="",IF('Classi III'!J14="","",IF('Classi III'!J14&lt;Foglio4!$B$6,"GI",IF(AND(Foglio4!$B$7&lt;='Classi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III'!J14&lt;Foglio4!$B$12),"D",IF('Classi III'!J14&gt;=Foglio4!$B$12,"O","")))))))),"")</f>
        <v/>
      </c>
      <c r="L14" s="10" t="n">
        <v>78</v>
      </c>
      <c r="M14" s="10" t="str">
        <f aca="false">IF('Classi III'!$I14="",IF('Classi III'!L14="","",IF('Classi III'!L14&lt;Foglio4!$B$6,"GI",IF(AND(Foglio4!$B$7&lt;='Classi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III'!L14&lt;Foglio4!$B$12),"D",IF('Classi III'!L14&gt;=Foglio4!$B$12,"O","")))))))),"")</f>
        <v/>
      </c>
      <c r="O14" s="9" t="n">
        <v>11</v>
      </c>
      <c r="P14" s="10"/>
      <c r="Q14" s="10" t="n">
        <v>65</v>
      </c>
      <c r="R14" s="10" t="str">
        <f aca="false">IF('Classi III'!$P14="",IF('Classi III'!Q14="","",IF('Classi III'!Q14&lt;Foglio4!$B$6,"GI",IF(AND(Foglio4!$B$7&lt;='Classi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III'!Q14&lt;Foglio4!$B$12),"D",IF('Classi III'!Q14&gt;=Foglio4!$B$12,"O","")))))))),"")</f>
        <v>S</v>
      </c>
      <c r="S14" s="10" t="n">
        <v>80</v>
      </c>
      <c r="T14" s="10" t="str">
        <f aca="false">IF('Classi III'!$P14="",IF('Classi III'!S14="","",IF('Classi III'!S14&lt;Foglio4!$B$6,"GI",IF(AND(Foglio4!$B$7&lt;='Classi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III'!S14&lt;Foglio4!$B$12),"D",IF('Classi III'!S14&gt;=Foglio4!$B$12,"O","")))))))),"")</f>
        <v>B</v>
      </c>
      <c r="V14" s="9" t="n">
        <v>11</v>
      </c>
      <c r="W14" s="10"/>
      <c r="X14" s="20" t="n">
        <v>60</v>
      </c>
      <c r="Y14" s="10" t="str">
        <f aca="false">IF('Classi III'!$W14="",IF('Classi III'!X14="","",IF('Classi III'!X14&lt;Foglio4!$B$6,"GI",IF(AND(Foglio4!$B$7&lt;='Classi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III'!X14&lt;Foglio4!$B$12),"D",IF('Classi III'!X14&gt;=Foglio4!$B$12,"O","")))))))),"")</f>
        <v>S</v>
      </c>
      <c r="Z14" s="10" t="n">
        <v>85</v>
      </c>
      <c r="AA14" s="10" t="str">
        <f aca="false">IF('Classi III'!$W14="",IF('Classi III'!Z14="","",IF('Classi III'!Z14&lt;Foglio4!$B$6,"GI",IF(AND(Foglio4!$B$7&lt;='Classi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III'!Z14&lt;Foglio4!$B$12),"D",IF('Classi III'!Z14&gt;=Foglio4!$B$12,"O","")))))))),"")</f>
        <v>B</v>
      </c>
    </row>
    <row r="15" customFormat="false" ht="15" hidden="false" customHeight="false" outlineLevel="0" collapsed="false">
      <c r="A15" s="9" t="n">
        <v>12</v>
      </c>
      <c r="B15" s="10"/>
      <c r="C15" s="10" t="n">
        <v>68</v>
      </c>
      <c r="D15" s="10" t="str">
        <f aca="false">IF('Classi III'!$B15="",IF('Classi III'!C15="","",IF('Classi III'!C15&lt;Foglio4!$B$6,"GI",IF(AND(Foglio4!$B$7&lt;='Classi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III'!C15&lt;Foglio4!$B$12),"D",IF('Classi III'!C15&gt;=Foglio4!$B$12,"O","")))))))),"")</f>
        <v>S</v>
      </c>
      <c r="E15" s="10" t="n">
        <v>80</v>
      </c>
      <c r="F15" s="10" t="str">
        <f aca="false">IF('Classi III'!$B15="",IF('Classi III'!E15="","",IF('Classi III'!E15&lt;Foglio4!$B$6,"GI",IF(AND(Foglio4!$B$7&lt;='Classi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III'!E15&lt;Foglio4!$B$12),"D",IF('Classi III'!E15&gt;=Foglio4!$B$12,"O","")))))))),"")</f>
        <v>B</v>
      </c>
      <c r="H15" s="9" t="n">
        <v>12</v>
      </c>
      <c r="I15" s="10"/>
      <c r="J15" s="10"/>
      <c r="K15" s="10" t="str">
        <f aca="false">IF('Classi III'!$I15="",IF('Classi III'!J15="","",IF('Classi III'!J15&lt;Foglio4!$B$6,"GI",IF(AND(Foglio4!$B$7&lt;='Classi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III'!J15&lt;Foglio4!$B$12),"D",IF('Classi III'!J15&gt;=Foglio4!$B$12,"O","")))))))),"")</f>
        <v/>
      </c>
      <c r="L15" s="10" t="n">
        <v>87</v>
      </c>
      <c r="M15" s="10" t="str">
        <f aca="false">IF('Classi III'!$I15="",IF('Classi III'!L15="","",IF('Classi III'!L15&lt;Foglio4!$B$6,"GI",IF(AND(Foglio4!$B$7&lt;='Classi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III'!L15&lt;Foglio4!$B$12),"D",IF('Classi III'!L15&gt;=Foglio4!$B$12,"O","")))))))),"")</f>
        <v>B</v>
      </c>
      <c r="O15" s="9" t="n">
        <v>12</v>
      </c>
      <c r="P15" s="10"/>
      <c r="Q15" s="10" t="n">
        <v>75</v>
      </c>
      <c r="R15" s="10" t="str">
        <f aca="false">IF('Classi III'!$P15="",IF('Classi III'!Q15="","",IF('Classi III'!Q15&lt;Foglio4!$B$6,"GI",IF(AND(Foglio4!$B$7&lt;='Classi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III'!Q15&lt;Foglio4!$B$12),"D",IF('Classi III'!Q15&gt;=Foglio4!$B$12,"O","")))))))),"")</f>
        <v>DC</v>
      </c>
      <c r="S15" s="10" t="n">
        <v>80</v>
      </c>
      <c r="T15" s="10" t="str">
        <f aca="false">IF('Classi III'!$P15="",IF('Classi III'!S15="","",IF('Classi III'!S15&lt;Foglio4!$B$6,"GI",IF(AND(Foglio4!$B$7&lt;='Classi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III'!S15&lt;Foglio4!$B$12),"D",IF('Classi III'!S15&gt;=Foglio4!$B$12,"O","")))))))),"")</f>
        <v>B</v>
      </c>
      <c r="V15" s="9" t="n">
        <v>12</v>
      </c>
      <c r="W15" s="10"/>
      <c r="X15" s="20" t="n">
        <v>83</v>
      </c>
      <c r="Y15" s="10" t="str">
        <f aca="false">IF('Classi III'!$W15="",IF('Classi III'!X15="","",IF('Classi III'!X15&lt;Foglio4!$B$6,"GI",IF(AND(Foglio4!$B$7&lt;='Classi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III'!X15&lt;Foglio4!$B$12),"D",IF('Classi III'!X15&gt;=Foglio4!$B$12,"O","")))))))),"")</f>
        <v>B</v>
      </c>
      <c r="Z15" s="10" t="n">
        <v>95</v>
      </c>
      <c r="AA15" s="10" t="str">
        <f aca="false">IF('Classi III'!$W15="",IF('Classi III'!Z15="","",IF('Classi III'!Z15&lt;Foglio4!$B$6,"GI",IF(AND(Foglio4!$B$7&lt;='Classi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III'!Z15&lt;Foglio4!$B$12),"D",IF('Classi III'!Z15&gt;=Foglio4!$B$12,"O","")))))))),"")</f>
        <v>D</v>
      </c>
    </row>
    <row r="16" customFormat="false" ht="15" hidden="false" customHeight="false" outlineLevel="0" collapsed="false">
      <c r="A16" s="9" t="n">
        <v>13</v>
      </c>
      <c r="B16" s="10"/>
      <c r="C16" s="10" t="n">
        <v>75</v>
      </c>
      <c r="D16" s="10" t="str">
        <f aca="false">IF('Classi III'!$B16="",IF('Classi III'!C16="","",IF('Classi III'!C16&lt;Foglio4!$B$6,"GI",IF(AND(Foglio4!$B$7&lt;='Classi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III'!C16&lt;Foglio4!$B$12),"D",IF('Classi III'!C16&gt;=Foglio4!$B$12,"O","")))))))),"")</f>
        <v>DC</v>
      </c>
      <c r="E16" s="10" t="n">
        <v>80</v>
      </c>
      <c r="F16" s="10" t="str">
        <f aca="false">IF('Classi III'!$B16="",IF('Classi III'!E16="","",IF('Classi III'!E16&lt;Foglio4!$B$6,"GI",IF(AND(Foglio4!$B$7&lt;='Classi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III'!E16&lt;Foglio4!$B$12),"D",IF('Classi III'!E16&gt;=Foglio4!$B$12,"O","")))))))),"")</f>
        <v>B</v>
      </c>
      <c r="H16" s="9" t="n">
        <v>13</v>
      </c>
      <c r="I16" s="10"/>
      <c r="J16" s="10"/>
      <c r="K16" s="10" t="str">
        <f aca="false">IF('Classi III'!$I16="",IF('Classi III'!J16="","",IF('Classi III'!J16&lt;Foglio4!$B$6,"GI",IF(AND(Foglio4!$B$7&lt;='Classi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III'!J16&lt;Foglio4!$B$12),"D",IF('Classi III'!J16&gt;=Foglio4!$B$12,"O","")))))))),"")</f>
        <v/>
      </c>
      <c r="L16" s="10" t="n">
        <v>92</v>
      </c>
      <c r="M16" s="10" t="str">
        <f aca="false">IF('Classi III'!$I16="",IF('Classi III'!L16="","",IF('Classi III'!L16&lt;Foglio4!$B$6,"GI",IF(AND(Foglio4!$B$7&lt;='Classi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III'!L16&lt;Foglio4!$B$12),"D",IF('Classi III'!L16&gt;=Foglio4!$B$12,"O","")))))))),"")</f>
        <v>D</v>
      </c>
      <c r="O16" s="9" t="n">
        <v>13</v>
      </c>
      <c r="P16" s="10"/>
      <c r="Q16" s="10" t="n">
        <v>100</v>
      </c>
      <c r="R16" s="10" t="str">
        <f aca="false">IF('Classi III'!$P16="",IF('Classi III'!Q16="","",IF('Classi III'!Q16&lt;Foglio4!$B$6,"GI",IF(AND(Foglio4!$B$7&lt;='Classi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III'!Q16&lt;Foglio4!$B$12),"D",IF('Classi III'!Q16&gt;=Foglio4!$B$12,"O","")))))))),"")</f>
        <v>O</v>
      </c>
      <c r="S16" s="10" t="n">
        <v>90</v>
      </c>
      <c r="T16" s="10" t="str">
        <f aca="false">IF('Classi III'!$P16="",IF('Classi III'!S16="","",IF('Classi III'!S16&lt;Foglio4!$B$6,"GI",IF(AND(Foglio4!$B$7&lt;='Classi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III'!S16&lt;Foglio4!$B$12),"D",IF('Classi III'!S16&gt;=Foglio4!$B$12,"O","")))))))),"")</f>
        <v>D</v>
      </c>
      <c r="V16" s="9" t="n">
        <v>13</v>
      </c>
      <c r="W16" s="10"/>
      <c r="X16" s="20" t="n">
        <v>85</v>
      </c>
      <c r="Y16" s="10" t="str">
        <f aca="false">IF('Classi III'!$W16="",IF('Classi III'!X16="","",IF('Classi III'!X16&lt;Foglio4!$B$6,"GI",IF(AND(Foglio4!$B$7&lt;='Classi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III'!X16&lt;Foglio4!$B$12),"D",IF('Classi III'!X16&gt;=Foglio4!$B$12,"O","")))))))),"")</f>
        <v>B</v>
      </c>
      <c r="Z16" s="10" t="n">
        <v>98</v>
      </c>
      <c r="AA16" s="10" t="str">
        <f aca="false">IF('Classi III'!$W16="",IF('Classi III'!Z16="","",IF('Classi III'!Z16&lt;Foglio4!$B$6,"GI",IF(AND(Foglio4!$B$7&lt;='Classi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III'!Z16&lt;Foglio4!$B$12),"D",IF('Classi III'!Z16&gt;=Foglio4!$B$12,"O","")))))))),"")</f>
        <v>D</v>
      </c>
    </row>
    <row r="17" customFormat="false" ht="15" hidden="false" customHeight="false" outlineLevel="0" collapsed="false">
      <c r="A17" s="9" t="n">
        <v>14</v>
      </c>
      <c r="B17" s="10"/>
      <c r="C17" s="10" t="n">
        <v>50</v>
      </c>
      <c r="D17" s="10" t="str">
        <f aca="false">IF('Classi III'!$B17="",IF('Classi III'!C17="","",IF('Classi III'!C17&lt;Foglio4!$B$6,"GI",IF(AND(Foglio4!$B$7&lt;='Classi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III'!C17&lt;Foglio4!$B$12),"D",IF('Classi III'!C17&gt;=Foglio4!$B$12,"O","")))))))),"")</f>
        <v>I</v>
      </c>
      <c r="E17" s="10" t="n">
        <v>80</v>
      </c>
      <c r="F17" s="10" t="str">
        <f aca="false">IF('Classi III'!$B17="",IF('Classi III'!E17="","",IF('Classi III'!E17&lt;Foglio4!$B$6,"GI",IF(AND(Foglio4!$B$7&lt;='Classi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III'!E17&lt;Foglio4!$B$12),"D",IF('Classi III'!E17&gt;=Foglio4!$B$12,"O","")))))))),"")</f>
        <v>B</v>
      </c>
      <c r="H17" s="9" t="n">
        <v>14</v>
      </c>
      <c r="I17" s="10"/>
      <c r="J17" s="10"/>
      <c r="K17" s="10" t="str">
        <f aca="false">IF('Classi III'!$I17="",IF('Classi III'!J17="","",IF('Classi III'!J17&lt;Foglio4!$B$6,"GI",IF(AND(Foglio4!$B$7&lt;='Classi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III'!J17&lt;Foglio4!$B$12),"D",IF('Classi III'!J17&gt;=Foglio4!$B$12,"O","")))))))),"")</f>
        <v/>
      </c>
      <c r="L17" s="10" t="n">
        <v>75</v>
      </c>
      <c r="M17" s="10" t="str">
        <f aca="false">IF('Classi III'!$I17="",IF('Classi III'!L17="","",IF('Classi III'!L17&lt;Foglio4!$B$6,"GI",IF(AND(Foglio4!$B$7&lt;='Classi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III'!L17&lt;Foglio4!$B$12),"D",IF('Classi III'!L17&gt;=Foglio4!$B$12,"O","")))))))),"")</f>
        <v>DC</v>
      </c>
      <c r="O17" s="9" t="n">
        <v>14</v>
      </c>
      <c r="P17" s="10"/>
      <c r="Q17" s="10" t="n">
        <v>83</v>
      </c>
      <c r="R17" s="10" t="str">
        <f aca="false">IF('Classi III'!$P17="",IF('Classi III'!Q17="","",IF('Classi III'!Q17&lt;Foglio4!$B$6,"GI",IF(AND(Foglio4!$B$7&lt;='Classi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III'!Q17&lt;Foglio4!$B$12),"D",IF('Classi III'!Q17&gt;=Foglio4!$B$12,"O","")))))))),"")</f>
        <v>B</v>
      </c>
      <c r="S17" s="10" t="n">
        <v>90</v>
      </c>
      <c r="T17" s="10" t="str">
        <f aca="false">IF('Classi III'!$P17="",IF('Classi III'!S17="","",IF('Classi III'!S17&lt;Foglio4!$B$6,"GI",IF(AND(Foglio4!$B$7&lt;='Classi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III'!S17&lt;Foglio4!$B$12),"D",IF('Classi III'!S17&gt;=Foglio4!$B$12,"O","")))))))),"")</f>
        <v>D</v>
      </c>
      <c r="V17" s="9" t="n">
        <v>14</v>
      </c>
      <c r="W17" s="10"/>
      <c r="X17" s="20" t="n">
        <v>50</v>
      </c>
      <c r="Y17" s="10" t="str">
        <f aca="false">IF('Classi III'!$W17="",IF('Classi III'!X17="","",IF('Classi III'!X17&lt;Foglio4!$B$6,"GI",IF(AND(Foglio4!$B$7&lt;='Classi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III'!X17&lt;Foglio4!$B$12),"D",IF('Classi III'!X17&gt;=Foglio4!$B$12,"O","")))))))),"")</f>
        <v>I</v>
      </c>
      <c r="Z17" s="10" t="n">
        <v>90</v>
      </c>
      <c r="AA17" s="10" t="str">
        <f aca="false">IF('Classi III'!$W17="",IF('Classi III'!Z17="","",IF('Classi III'!Z17&lt;Foglio4!$B$6,"GI",IF(AND(Foglio4!$B$7&lt;='Classi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III'!Z17&lt;Foglio4!$B$12),"D",IF('Classi III'!Z17&gt;=Foglio4!$B$12,"O","")))))))),"")</f>
        <v>D</v>
      </c>
    </row>
    <row r="18" customFormat="false" ht="15" hidden="false" customHeight="false" outlineLevel="0" collapsed="false">
      <c r="A18" s="9" t="n">
        <v>15</v>
      </c>
      <c r="B18" s="10"/>
      <c r="C18" s="10" t="n">
        <v>50</v>
      </c>
      <c r="D18" s="10" t="str">
        <f aca="false">IF('Classi III'!$B18="",IF('Classi III'!C18="","",IF('Classi III'!C18&lt;Foglio4!$B$6,"GI",IF(AND(Foglio4!$B$7&lt;='Classi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III'!C18&lt;Foglio4!$B$12),"D",IF('Classi III'!C18&gt;=Foglio4!$B$12,"O","")))))))),"")</f>
        <v>I</v>
      </c>
      <c r="E18" s="10" t="n">
        <v>70</v>
      </c>
      <c r="F18" s="10" t="str">
        <f aca="false">IF('Classi III'!$B18="",IF('Classi III'!E18="","",IF('Classi III'!E18&lt;Foglio4!$B$6,"GI",IF(AND(Foglio4!$B$7&lt;='Classi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III'!E18&lt;Foglio4!$B$12),"D",IF('Classi III'!E18&gt;=Foglio4!$B$12,"O","")))))))),"")</f>
        <v>DC</v>
      </c>
      <c r="H18" s="9" t="n">
        <v>15</v>
      </c>
      <c r="I18" s="10"/>
      <c r="J18" s="10"/>
      <c r="K18" s="10" t="str">
        <f aca="false">IF('Classi III'!$I18="",IF('Classi III'!J18="","",IF('Classi III'!J18&lt;Foglio4!$B$6,"GI",IF(AND(Foglio4!$B$7&lt;='Classi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III'!J18&lt;Foglio4!$B$12),"D",IF('Classi III'!J18&gt;=Foglio4!$B$12,"O","")))))))),"")</f>
        <v/>
      </c>
      <c r="L18" s="10" t="n">
        <v>75</v>
      </c>
      <c r="M18" s="10" t="str">
        <f aca="false">IF('Classi III'!$I18="",IF('Classi III'!L18="","",IF('Classi III'!L18&lt;Foglio4!$B$6,"GI",IF(AND(Foglio4!$B$7&lt;='Classi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III'!L18&lt;Foglio4!$B$12),"D",IF('Classi III'!L18&gt;=Foglio4!$B$12,"O","")))))))),"")</f>
        <v>DC</v>
      </c>
      <c r="O18" s="9" t="n">
        <v>15</v>
      </c>
      <c r="P18" s="10"/>
      <c r="Q18" s="10" t="n">
        <v>83</v>
      </c>
      <c r="R18" s="10" t="str">
        <f aca="false">IF('Classi III'!$P18="",IF('Classi III'!Q18="","",IF('Classi III'!Q18&lt;Foglio4!$B$6,"GI",IF(AND(Foglio4!$B$7&lt;='Classi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III'!Q18&lt;Foglio4!$B$12),"D",IF('Classi III'!Q18&gt;=Foglio4!$B$12,"O","")))))))),"")</f>
        <v>B</v>
      </c>
      <c r="S18" s="10" t="n">
        <v>100</v>
      </c>
      <c r="T18" s="10" t="str">
        <f aca="false">IF('Classi III'!$P18="",IF('Classi III'!S18="","",IF('Classi III'!S18&lt;Foglio4!$B$6,"GI",IF(AND(Foglio4!$B$7&lt;='Classi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III'!S18&lt;Foglio4!$B$12),"D",IF('Classi III'!S18&gt;=Foglio4!$B$12,"O","")))))))),"")</f>
        <v>O</v>
      </c>
      <c r="V18" s="9" t="n">
        <v>15</v>
      </c>
      <c r="W18" s="10"/>
      <c r="X18" s="20" t="n">
        <v>85</v>
      </c>
      <c r="Y18" s="10" t="str">
        <f aca="false">IF('Classi III'!$W18="",IF('Classi III'!X18="","",IF('Classi III'!X18&lt;Foglio4!$B$6,"GI",IF(AND(Foglio4!$B$7&lt;='Classi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III'!X18&lt;Foglio4!$B$12),"D",IF('Classi III'!X18&gt;=Foglio4!$B$12,"O","")))))))),"")</f>
        <v>B</v>
      </c>
      <c r="Z18" s="10" t="n">
        <v>90</v>
      </c>
      <c r="AA18" s="10" t="str">
        <f aca="false">IF('Classi III'!$W18="",IF('Classi III'!Z18="","",IF('Classi III'!Z18&lt;Foglio4!$B$6,"GI",IF(AND(Foglio4!$B$7&lt;='Classi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III'!Z18&lt;Foglio4!$B$12),"D",IF('Classi III'!Z18&gt;=Foglio4!$B$12,"O","")))))))),"")</f>
        <v>D</v>
      </c>
    </row>
    <row r="19" customFormat="false" ht="15" hidden="false" customHeight="false" outlineLevel="0" collapsed="false">
      <c r="A19" s="9" t="n">
        <v>16</v>
      </c>
      <c r="B19" s="10"/>
      <c r="C19" s="10" t="n">
        <v>70</v>
      </c>
      <c r="D19" s="10" t="str">
        <f aca="false">IF('Classi III'!$B19="",IF('Classi III'!C19="","",IF('Classi III'!C19&lt;Foglio4!$B$6,"GI",IF(AND(Foglio4!$B$7&lt;='Classi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III'!C19&lt;Foglio4!$B$12),"D",IF('Classi III'!C19&gt;=Foglio4!$B$12,"O","")))))))),"")</f>
        <v>DC</v>
      </c>
      <c r="E19" s="10" t="n">
        <v>70</v>
      </c>
      <c r="F19" s="10" t="str">
        <f aca="false">IF('Classi III'!$B19="",IF('Classi III'!E19="","",IF('Classi III'!E19&lt;Foglio4!$B$6,"GI",IF(AND(Foglio4!$B$7&lt;='Classi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III'!E19&lt;Foglio4!$B$12),"D",IF('Classi III'!E19&gt;=Foglio4!$B$12,"O","")))))))),"")</f>
        <v>DC</v>
      </c>
      <c r="H19" s="9" t="n">
        <v>16</v>
      </c>
      <c r="I19" s="10" t="s">
        <v>9</v>
      </c>
      <c r="J19" s="10"/>
      <c r="K19" s="10" t="str">
        <f aca="false">IF('Classi III'!$I19="",IF('Classi III'!J19="","",IF('Classi III'!J19&lt;Foglio4!$B$6,"GI",IF(AND(Foglio4!$B$7&lt;='Classi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III'!J19&lt;Foglio4!$B$12),"D",IF('Classi III'!J19&gt;=Foglio4!$B$12,"O","")))))))),"")</f>
        <v/>
      </c>
      <c r="L19" s="10" t="n">
        <v>80</v>
      </c>
      <c r="M19" s="10" t="str">
        <f aca="false">IF('Classi III'!$I19="",IF('Classi III'!L19="","",IF('Classi III'!L19&lt;Foglio4!$B$6,"GI",IF(AND(Foglio4!$B$7&lt;='Classi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III'!L19&lt;Foglio4!$B$12),"D",IF('Classi III'!L19&gt;=Foglio4!$B$12,"O","")))))))),"")</f>
        <v/>
      </c>
      <c r="O19" s="9" t="n">
        <v>16</v>
      </c>
      <c r="P19" s="10"/>
      <c r="Q19" s="10" t="n">
        <v>65</v>
      </c>
      <c r="R19" s="10" t="str">
        <f aca="false">IF('Classi III'!$P19="",IF('Classi III'!Q19="","",IF('Classi III'!Q19&lt;Foglio4!$B$6,"GI",IF(AND(Foglio4!$B$7&lt;='Classi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III'!Q19&lt;Foglio4!$B$12),"D",IF('Classi III'!Q19&gt;=Foglio4!$B$12,"O","")))))))),"")</f>
        <v>S</v>
      </c>
      <c r="S19" s="10" t="n">
        <v>90</v>
      </c>
      <c r="T19" s="10" t="str">
        <f aca="false">IF('Classi III'!$P19="",IF('Classi III'!S19="","",IF('Classi III'!S19&lt;Foglio4!$B$6,"GI",IF(AND(Foglio4!$B$7&lt;='Classi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III'!S19&lt;Foglio4!$B$12),"D",IF('Classi III'!S19&gt;=Foglio4!$B$12,"O","")))))))),"")</f>
        <v>D</v>
      </c>
      <c r="V19" s="9" t="n">
        <v>16</v>
      </c>
      <c r="W19" s="10"/>
      <c r="X19" s="20" t="n">
        <v>55</v>
      </c>
      <c r="Y19" s="10" t="str">
        <f aca="false">IF('Classi III'!$W19="",IF('Classi III'!X19="","",IF('Classi III'!X19&lt;Foglio4!$B$6,"GI",IF(AND(Foglio4!$B$7&lt;='Classi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III'!X19&lt;Foglio4!$B$12),"D",IF('Classi III'!X19&gt;=Foglio4!$B$12,"O","")))))))),"")</f>
        <v>I</v>
      </c>
      <c r="Z19" s="10" t="n">
        <v>90</v>
      </c>
      <c r="AA19" s="10" t="str">
        <f aca="false">IF('Classi III'!$W19="",IF('Classi III'!Z19="","",IF('Classi III'!Z19&lt;Foglio4!$B$6,"GI",IF(AND(Foglio4!$B$7&lt;='Classi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III'!Z19&lt;Foglio4!$B$12),"D",IF('Classi III'!Z19&gt;=Foglio4!$B$12,"O","")))))))),"")</f>
        <v>D</v>
      </c>
    </row>
    <row r="20" customFormat="false" ht="15" hidden="false" customHeight="false" outlineLevel="0" collapsed="false">
      <c r="A20" s="9" t="n">
        <v>17</v>
      </c>
      <c r="B20" s="10"/>
      <c r="C20" s="10" t="n">
        <v>93</v>
      </c>
      <c r="D20" s="10" t="str">
        <f aca="false">IF('Classi III'!$B20="",IF('Classi III'!C20="","",IF('Classi III'!C20&lt;Foglio4!$B$6,"GI",IF(AND(Foglio4!$B$7&lt;='Classi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III'!C20&lt;Foglio4!$B$12),"D",IF('Classi III'!C20&gt;=Foglio4!$B$12,"O","")))))))),"")</f>
        <v>D</v>
      </c>
      <c r="E20" s="10" t="n">
        <v>100</v>
      </c>
      <c r="F20" s="10" t="str">
        <f aca="false">IF('Classi III'!$B20="",IF('Classi III'!E20="","",IF('Classi III'!E20&lt;Foglio4!$B$6,"GI",IF(AND(Foglio4!$B$7&lt;='Classi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III'!E20&lt;Foglio4!$B$12),"D",IF('Classi III'!E20&gt;=Foglio4!$B$12,"O","")))))))),"")</f>
        <v>O</v>
      </c>
      <c r="H20" s="9" t="n">
        <v>17</v>
      </c>
      <c r="I20" s="10"/>
      <c r="J20" s="10"/>
      <c r="K20" s="10" t="str">
        <f aca="false">IF('Classi III'!$I20="",IF('Classi III'!J20="","",IF('Classi III'!J20&lt;Foglio4!$B$6,"GI",IF(AND(Foglio4!$B$7&lt;='Classi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III'!J20&lt;Foglio4!$B$12),"D",IF('Classi III'!J20&gt;=Foglio4!$B$12,"O","")))))))),"")</f>
        <v/>
      </c>
      <c r="L20" s="10" t="n">
        <v>78</v>
      </c>
      <c r="M20" s="10" t="str">
        <f aca="false">IF('Classi III'!$I20="",IF('Classi III'!L20="","",IF('Classi III'!L20&lt;Foglio4!$B$6,"GI",IF(AND(Foglio4!$B$7&lt;='Classi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III'!L20&lt;Foglio4!$B$12),"D",IF('Classi III'!L20&gt;=Foglio4!$B$12,"O","")))))))),"")</f>
        <v>DC</v>
      </c>
      <c r="O20" s="9" t="n">
        <v>17</v>
      </c>
      <c r="P20" s="10"/>
      <c r="Q20" s="10" t="n">
        <v>83</v>
      </c>
      <c r="R20" s="10" t="str">
        <f aca="false">IF('Classi III'!$P20="",IF('Classi III'!Q20="","",IF('Classi III'!Q20&lt;Foglio4!$B$6,"GI",IF(AND(Foglio4!$B$7&lt;='Classi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III'!Q20&lt;Foglio4!$B$12),"D",IF('Classi III'!Q20&gt;=Foglio4!$B$12,"O","")))))))),"")</f>
        <v>B</v>
      </c>
      <c r="S20" s="10" t="n">
        <v>90</v>
      </c>
      <c r="T20" s="10" t="str">
        <f aca="false">IF('Classi III'!$P20="",IF('Classi III'!S20="","",IF('Classi III'!S20&lt;Foglio4!$B$6,"GI",IF(AND(Foglio4!$B$7&lt;='Classi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III'!S20&lt;Foglio4!$B$12),"D",IF('Classi III'!S20&gt;=Foglio4!$B$12,"O","")))))))),"")</f>
        <v>D</v>
      </c>
      <c r="V20" s="9" t="n">
        <v>17</v>
      </c>
      <c r="W20" s="10"/>
      <c r="X20" s="20" t="n">
        <v>90</v>
      </c>
      <c r="Y20" s="10" t="str">
        <f aca="false">IF('Classi III'!$W20="",IF('Classi III'!X20="","",IF('Classi III'!X20&lt;Foglio4!$B$6,"GI",IF(AND(Foglio4!$B$7&lt;='Classi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III'!X20&lt;Foglio4!$B$12),"D",IF('Classi III'!X20&gt;=Foglio4!$B$12,"O","")))))))),"")</f>
        <v>D</v>
      </c>
      <c r="Z20" s="10" t="n">
        <v>75</v>
      </c>
      <c r="AA20" s="10" t="str">
        <f aca="false">IF('Classi III'!$W20="",IF('Classi III'!Z20="","",IF('Classi III'!Z20&lt;Foglio4!$B$6,"GI",IF(AND(Foglio4!$B$7&lt;='Classi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III'!Z20&lt;Foglio4!$B$12),"D",IF('Classi III'!Z20&gt;=Foglio4!$B$12,"O","")))))))),"")</f>
        <v>DC</v>
      </c>
    </row>
    <row r="21" customFormat="false" ht="15" hidden="false" customHeight="false" outlineLevel="0" collapsed="false">
      <c r="A21" s="9" t="n">
        <v>18</v>
      </c>
      <c r="B21" s="10" t="s">
        <v>10</v>
      </c>
      <c r="C21" s="10" t="n">
        <v>50</v>
      </c>
      <c r="D21" s="10" t="str">
        <f aca="false">IF('Classi III'!$B21="",IF('Classi III'!C21="","",IF('Classi III'!C21&lt;Foglio4!$B$6,"GI",IF(AND(Foglio4!$B$7&lt;='Classi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III'!C21&lt;Foglio4!$B$12),"D",IF('Classi III'!C21&gt;=Foglio4!$B$12,"O","")))))))),"")</f>
        <v/>
      </c>
      <c r="E21" s="10" t="n">
        <v>70</v>
      </c>
      <c r="F21" s="10" t="str">
        <f aca="false">IF('Classi III'!$B21="",IF('Classi III'!E21="","",IF('Classi III'!E21&lt;Foglio4!$B$6,"GI",IF(AND(Foglio4!$B$7&lt;='Classi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III'!E21&lt;Foglio4!$B$12),"D",IF('Classi III'!E21&gt;=Foglio4!$B$12,"O","")))))))),"")</f>
        <v/>
      </c>
      <c r="H21" s="9" t="n">
        <v>18</v>
      </c>
      <c r="I21" s="10"/>
      <c r="J21" s="10"/>
      <c r="K21" s="10" t="str">
        <f aca="false">IF('Classi III'!$I21="",IF('Classi III'!J21="","",IF('Classi III'!J21&lt;Foglio4!$B$6,"GI",IF(AND(Foglio4!$B$7&lt;='Classi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III'!J21&lt;Foglio4!$B$12),"D",IF('Classi III'!J21&gt;=Foglio4!$B$12,"O","")))))))),"")</f>
        <v/>
      </c>
      <c r="L21" s="10" t="n">
        <v>88</v>
      </c>
      <c r="M21" s="10" t="str">
        <f aca="false">IF('Classi III'!$I21="",IF('Classi III'!L21="","",IF('Classi III'!L21&lt;Foglio4!$B$6,"GI",IF(AND(Foglio4!$B$7&lt;='Classi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III'!L21&lt;Foglio4!$B$12),"D",IF('Classi III'!L21&gt;=Foglio4!$B$12,"O","")))))))),"")</f>
        <v>B</v>
      </c>
      <c r="O21" s="9" t="n">
        <v>18</v>
      </c>
      <c r="P21" s="10"/>
      <c r="Q21" s="10" t="n">
        <v>88</v>
      </c>
      <c r="R21" s="10" t="str">
        <f aca="false">IF('Classi III'!$P21="",IF('Classi III'!Q21="","",IF('Classi III'!Q21&lt;Foglio4!$B$6,"GI",IF(AND(Foglio4!$B$7&lt;='Classi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III'!Q21&lt;Foglio4!$B$12),"D",IF('Classi III'!Q21&gt;=Foglio4!$B$12,"O","")))))))),"")</f>
        <v>B</v>
      </c>
      <c r="S21" s="10" t="n">
        <v>80</v>
      </c>
      <c r="T21" s="10" t="str">
        <f aca="false">IF('Classi III'!$P21="",IF('Classi III'!S21="","",IF('Classi III'!S21&lt;Foglio4!$B$6,"GI",IF(AND(Foglio4!$B$7&lt;='Classi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III'!S21&lt;Foglio4!$B$12),"D",IF('Classi III'!S21&gt;=Foglio4!$B$12,"O","")))))))),"")</f>
        <v>B</v>
      </c>
      <c r="V21" s="9" t="n">
        <v>18</v>
      </c>
      <c r="W21" s="10"/>
      <c r="X21" s="20" t="n">
        <v>45</v>
      </c>
      <c r="Y21" s="10" t="str">
        <f aca="false">IF('Classi III'!$W21="",IF('Classi III'!X21="","",IF('Classi III'!X21&lt;Foglio4!$B$6,"GI",IF(AND(Foglio4!$B$7&lt;='Classi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III'!X21&lt;Foglio4!$B$12),"D",IF('Classi III'!X21&gt;=Foglio4!$B$12,"O","")))))))),"")</f>
        <v>GI</v>
      </c>
      <c r="Z21" s="10" t="n">
        <v>72</v>
      </c>
      <c r="AA21" s="10" t="str">
        <f aca="false">IF('Classi III'!$W21="",IF('Classi III'!Z21="","",IF('Classi III'!Z21&lt;Foglio4!$B$6,"GI",IF(AND(Foglio4!$B$7&lt;='Classi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III'!Z21&lt;Foglio4!$B$12),"D",IF('Classi III'!Z21&gt;=Foglio4!$B$12,"O","")))))))),"")</f>
        <v>DC</v>
      </c>
    </row>
    <row r="22" customFormat="false" ht="15" hidden="false" customHeight="false" outlineLevel="0" collapsed="false">
      <c r="A22" s="9" t="n">
        <v>19</v>
      </c>
      <c r="B22" s="10" t="s">
        <v>11</v>
      </c>
      <c r="C22" s="10" t="n">
        <v>40</v>
      </c>
      <c r="D22" s="10" t="str">
        <f aca="false">IF('Classi III'!$B22="",IF('Classi III'!C22="","",IF('Classi III'!C22&lt;Foglio4!$B$6,"GI",IF(AND(Foglio4!$B$7&lt;='Classi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III'!C22&lt;Foglio4!$B$12),"D",IF('Classi III'!C22&gt;=Foglio4!$B$12,"O","")))))))),"")</f>
        <v/>
      </c>
      <c r="E22" s="10" t="n">
        <v>55</v>
      </c>
      <c r="F22" s="10" t="str">
        <f aca="false">IF('Classi III'!$B22="",IF('Classi III'!E22="","",IF('Classi III'!E22&lt;Foglio4!$B$6,"GI",IF(AND(Foglio4!$B$7&lt;='Classi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III'!E22&lt;Foglio4!$B$12),"D",IF('Classi III'!E22&gt;=Foglio4!$B$12,"O","")))))))),"")</f>
        <v/>
      </c>
      <c r="H22" s="9" t="n">
        <v>19</v>
      </c>
      <c r="I22" s="10"/>
      <c r="J22" s="10"/>
      <c r="K22" s="10" t="str">
        <f aca="false">IF('Classi III'!$I22="",IF('Classi III'!J22="","",IF('Classi III'!J22&lt;Foglio4!$B$6,"GI",IF(AND(Foglio4!$B$7&lt;='Classi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III'!J22&lt;Foglio4!$B$12),"D",IF('Classi III'!J22&gt;=Foglio4!$B$12,"O","")))))))),"")</f>
        <v/>
      </c>
      <c r="L22" s="10" t="n">
        <v>63</v>
      </c>
      <c r="M22" s="10" t="str">
        <f aca="false">IF('Classi III'!$I22="",IF('Classi III'!L22="","",IF('Classi III'!L22&lt;Foglio4!$B$6,"GI",IF(AND(Foglio4!$B$7&lt;='Classi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III'!L22&lt;Foglio4!$B$12),"D",IF('Classi III'!L22&gt;=Foglio4!$B$12,"O","")))))))),"")</f>
        <v>S</v>
      </c>
      <c r="O22" s="9" t="n">
        <v>19</v>
      </c>
      <c r="P22" s="10" t="s">
        <v>10</v>
      </c>
      <c r="Q22" s="10" t="n">
        <v>40</v>
      </c>
      <c r="R22" s="10" t="str">
        <f aca="false">IF('Classi III'!$P22="",IF('Classi III'!Q22="","",IF('Classi III'!Q22&lt;Foglio4!$B$6,"GI",IF(AND(Foglio4!$B$7&lt;='Classi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III'!Q22&lt;Foglio4!$B$12),"D",IF('Classi III'!Q22&gt;=Foglio4!$B$12,"O","")))))))),"")</f>
        <v/>
      </c>
      <c r="S22" s="10" t="n">
        <v>55</v>
      </c>
      <c r="T22" s="10" t="str">
        <f aca="false">IF('Classi III'!$P22="",IF('Classi III'!S22="","",IF('Classi III'!S22&lt;Foglio4!$B$6,"GI",IF(AND(Foglio4!$B$7&lt;='Classi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III'!S22&lt;Foglio4!$B$12),"D",IF('Classi III'!S22&gt;=Foglio4!$B$12,"O","")))))))),"")</f>
        <v/>
      </c>
      <c r="V22" s="9" t="n">
        <v>19</v>
      </c>
      <c r="W22" s="10" t="s">
        <v>9</v>
      </c>
      <c r="X22" s="20"/>
      <c r="Y22" s="10" t="str">
        <f aca="false">IF('Classi III'!$W22="",IF('Classi III'!X22="","",IF('Classi III'!X22&lt;Foglio4!$B$6,"GI",IF(AND(Foglio4!$B$7&lt;='Classi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III'!X22&lt;Foglio4!$B$12),"D",IF('Classi III'!X22&gt;=Foglio4!$B$12,"O","")))))))),"")</f>
        <v/>
      </c>
      <c r="Z22" s="10"/>
      <c r="AA22" s="10" t="str">
        <f aca="false">IF('Classi III'!$W22="",IF('Classi III'!Z22="","",IF('Classi III'!Z22&lt;Foglio4!$B$6,"GI",IF(AND(Foglio4!$B$7&lt;='Classi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III'!Z22&lt;Foglio4!$B$12),"D",IF('Classi III'!Z22&gt;=Foglio4!$B$12,"O","")))))))),"")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 t="n">
        <v>98</v>
      </c>
      <c r="D23" s="10" t="str">
        <f aca="false">IF('Classi III'!$B23="",IF('Classi III'!C23="","",IF('Classi III'!C23&lt;Foglio4!$B$6,"GI",IF(AND(Foglio4!$B$7&lt;='Classi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III'!C23&lt;Foglio4!$B$12),"D",IF('Classi III'!C23&gt;=Foglio4!$B$12,"O","")))))))),"")</f>
        <v>D</v>
      </c>
      <c r="E23" s="10" t="n">
        <v>90</v>
      </c>
      <c r="F23" s="10" t="str">
        <f aca="false">IF('Classi III'!$B23="",IF('Classi III'!E23="","",IF('Classi III'!E23&lt;Foglio4!$B$6,"GI",IF(AND(Foglio4!$B$7&lt;='Classi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III'!E23&lt;Foglio4!$B$12),"D",IF('Classi III'!E23&gt;=Foglio4!$B$12,"O","")))))))),"")</f>
        <v>D</v>
      </c>
      <c r="H23" s="9" t="n">
        <v>20</v>
      </c>
      <c r="I23" s="10"/>
      <c r="J23" s="10"/>
      <c r="K23" s="10" t="str">
        <f aca="false">IF('Classi III'!$I23="",IF('Classi III'!J23="","",IF('Classi III'!J23&lt;Foglio4!$B$6,"GI",IF(AND(Foglio4!$B$7&lt;='Classi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III'!J23&lt;Foglio4!$B$12),"D",IF('Classi III'!J23&gt;=Foglio4!$B$12,"O","")))))))),"")</f>
        <v/>
      </c>
      <c r="L23" s="10" t="n">
        <v>82</v>
      </c>
      <c r="M23" s="10" t="str">
        <f aca="false">IF('Classi III'!$I23="",IF('Classi III'!L23="","",IF('Classi III'!L23&lt;Foglio4!$B$6,"GI",IF(AND(Foglio4!$B$7&lt;='Classi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III'!L23&lt;Foglio4!$B$12),"D",IF('Classi III'!L23&gt;=Foglio4!$B$12,"O","")))))))),"")</f>
        <v>B</v>
      </c>
      <c r="O23" s="9" t="n">
        <v>20</v>
      </c>
      <c r="P23" s="10" t="s">
        <v>10</v>
      </c>
      <c r="Q23" s="10" t="n">
        <v>78</v>
      </c>
      <c r="R23" s="10" t="str">
        <f aca="false">IF('Classi III'!$P23="",IF('Classi III'!Q23="","",IF('Classi III'!Q23&lt;Foglio4!$B$6,"GI",IF(AND(Foglio4!$B$7&lt;='Classi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III'!Q23&lt;Foglio4!$B$12),"D",IF('Classi III'!Q23&gt;=Foglio4!$B$12,"O","")))))))),"")</f>
        <v/>
      </c>
      <c r="S23" s="10" t="n">
        <v>80</v>
      </c>
      <c r="T23" s="10" t="str">
        <f aca="false">IF('Classi III'!$P23="",IF('Classi III'!S23="","",IF('Classi III'!S23&lt;Foglio4!$B$6,"GI",IF(AND(Foglio4!$B$7&lt;='Classi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III'!S23&lt;Foglio4!$B$12),"D",IF('Classi III'!S23&gt;=Foglio4!$B$12,"O","")))))))),"")</f>
        <v/>
      </c>
      <c r="V23" s="9" t="n">
        <v>20</v>
      </c>
      <c r="W23" s="10"/>
      <c r="X23" s="20" t="n">
        <v>50</v>
      </c>
      <c r="Y23" s="10" t="str">
        <f aca="false">IF('Classi III'!$W23="",IF('Classi III'!X23="","",IF('Classi III'!X23&lt;Foglio4!$B$6,"GI",IF(AND(Foglio4!$B$7&lt;='Classi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III'!X23&lt;Foglio4!$B$12),"D",IF('Classi III'!X23&gt;=Foglio4!$B$12,"O","")))))))),"")</f>
        <v>I</v>
      </c>
      <c r="Z23" s="10" t="n">
        <v>88</v>
      </c>
      <c r="AA23" s="10" t="str">
        <f aca="false">IF('Classi III'!$W23="",IF('Classi III'!Z23="","",IF('Classi III'!Z23&lt;Foglio4!$B$6,"GI",IF(AND(Foglio4!$B$7&lt;='Classi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III'!Z23&lt;Foglio4!$B$12),"D",IF('Classi III'!Z23&gt;=Foglio4!$B$12,"O","")))))))),"")</f>
        <v>B</v>
      </c>
    </row>
    <row r="24" customFormat="false" ht="15" hidden="false" customHeight="false" outlineLevel="0" collapsed="false">
      <c r="A24" s="9" t="n">
        <v>21</v>
      </c>
      <c r="B24" s="10"/>
      <c r="C24" s="10" t="n">
        <v>6</v>
      </c>
      <c r="D24" s="10" t="str">
        <f aca="false">IF('Classi III'!$B24="",IF('Classi III'!C24="","",IF('Classi III'!C24&lt;Foglio4!$B$6,"GI",IF(AND(Foglio4!$B$7&lt;='Classi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III'!C24&lt;Foglio4!$B$12),"D",IF('Classi III'!C24&gt;=Foglio4!$B$12,"O","")))))))),"")</f>
        <v>GI</v>
      </c>
      <c r="E24" s="10" t="n">
        <v>65</v>
      </c>
      <c r="F24" s="10" t="str">
        <f aca="false">IF('Classi III'!$B24="",IF('Classi III'!E24="","",IF('Classi III'!E24&lt;Foglio4!$B$6,"GI",IF(AND(Foglio4!$B$7&lt;='Classi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III'!E24&lt;Foglio4!$B$12),"D",IF('Classi III'!E24&gt;=Foglio4!$B$12,"O","")))))))),"")</f>
        <v>S</v>
      </c>
      <c r="H24" s="9" t="n">
        <v>21</v>
      </c>
      <c r="I24" s="10"/>
      <c r="J24" s="10"/>
      <c r="K24" s="10" t="str">
        <f aca="false">IF('Classi III'!$I24="",IF('Classi III'!J24="","",IF('Classi III'!J24&lt;Foglio4!$B$6,"GI",IF(AND(Foglio4!$B$7&lt;='Classi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III'!J24&lt;Foglio4!$B$12),"D",IF('Classi III'!J24&gt;=Foglio4!$B$12,"O","")))))))),"")</f>
        <v/>
      </c>
      <c r="L24" s="10" t="n">
        <v>70</v>
      </c>
      <c r="M24" s="10" t="str">
        <f aca="false">IF('Classi III'!$I24="",IF('Classi III'!L24="","",IF('Classi III'!L24&lt;Foglio4!$B$6,"GI",IF(AND(Foglio4!$B$7&lt;='Classi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III'!L24&lt;Foglio4!$B$12),"D",IF('Classi III'!L24&gt;=Foglio4!$B$12,"O","")))))))),"")</f>
        <v>DC</v>
      </c>
      <c r="O24" s="9" t="n">
        <v>21</v>
      </c>
      <c r="P24" s="10"/>
      <c r="Q24" s="10" t="n">
        <v>40</v>
      </c>
      <c r="R24" s="10" t="str">
        <f aca="false">IF('Classi III'!$P24="",IF('Classi III'!Q24="","",IF('Classi III'!Q24&lt;Foglio4!$B$6,"GI",IF(AND(Foglio4!$B$7&lt;='Classi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III'!Q24&lt;Foglio4!$B$12),"D",IF('Classi III'!Q24&gt;=Foglio4!$B$12,"O","")))))))),"")</f>
        <v>GI</v>
      </c>
      <c r="S24" s="10" t="n">
        <v>55</v>
      </c>
      <c r="T24" s="10" t="str">
        <f aca="false">IF('Classi III'!$P24="",IF('Classi III'!S24="","",IF('Classi III'!S24&lt;Foglio4!$B$6,"GI",IF(AND(Foglio4!$B$7&lt;='Classi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III'!S24&lt;Foglio4!$B$12),"D",IF('Classi III'!S24&gt;=Foglio4!$B$12,"O","")))))))),"")</f>
        <v>I</v>
      </c>
      <c r="V24" s="9" t="n">
        <v>21</v>
      </c>
      <c r="W24" s="10"/>
      <c r="X24" s="20" t="n">
        <v>40</v>
      </c>
      <c r="Y24" s="10" t="str">
        <f aca="false">IF('Classi III'!$W24="",IF('Classi III'!X24="","",IF('Classi III'!X24&lt;Foglio4!$B$6,"GI",IF(AND(Foglio4!$B$7&lt;='Classi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III'!X24&lt;Foglio4!$B$12),"D",IF('Classi III'!X24&gt;=Foglio4!$B$12,"O","")))))))),"")</f>
        <v>GI</v>
      </c>
      <c r="Z24" s="10" t="n">
        <v>90</v>
      </c>
      <c r="AA24" s="10" t="str">
        <f aca="false">IF('Classi III'!$W24="",IF('Classi III'!Z24="","",IF('Classi III'!Z24&lt;Foglio4!$B$6,"GI",IF(AND(Foglio4!$B$7&lt;='Classi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III'!Z24&lt;Foglio4!$B$12),"D",IF('Classi III'!Z24&gt;=Foglio4!$B$12,"O","")))))))),"")</f>
        <v>D</v>
      </c>
    </row>
    <row r="25" customFormat="false" ht="15" hidden="false" customHeight="false" outlineLevel="0" collapsed="false">
      <c r="A25" s="9" t="n">
        <v>22</v>
      </c>
      <c r="B25" s="10"/>
      <c r="C25" s="10" t="n">
        <v>85</v>
      </c>
      <c r="D25" s="10" t="str">
        <f aca="false">IF('Classi III'!$B25="",IF('Classi III'!C25="","",IF('Classi III'!C25&lt;Foglio4!$B$6,"GI",IF(AND(Foglio4!$B$7&lt;='Classi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III'!C25&lt;Foglio4!$B$12),"D",IF('Classi III'!C25&gt;=Foglio4!$B$12,"O","")))))))),"")</f>
        <v>B</v>
      </c>
      <c r="E25" s="10" t="n">
        <v>85</v>
      </c>
      <c r="F25" s="10" t="str">
        <f aca="false">IF('Classi III'!$B25="",IF('Classi III'!E25="","",IF('Classi III'!E25&lt;Foglio4!$B$6,"GI",IF(AND(Foglio4!$B$7&lt;='Classi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III'!E25&lt;Foglio4!$B$12),"D",IF('Classi III'!E25&gt;=Foglio4!$B$12,"O","")))))))),"")</f>
        <v>B</v>
      </c>
      <c r="H25" s="9" t="n">
        <v>22</v>
      </c>
      <c r="I25" s="10"/>
      <c r="J25" s="10"/>
      <c r="K25" s="10" t="str">
        <f aca="false">IF('Classi III'!$I25="",IF('Classi III'!J25="","",IF('Classi III'!J25&lt;Foglio4!$B$6,"GI",IF(AND(Foglio4!$B$7&lt;='Classi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III'!J25&lt;Foglio4!$B$12),"D",IF('Classi III'!J25&gt;=Foglio4!$B$12,"O","")))))))),"")</f>
        <v/>
      </c>
      <c r="L25" s="10" t="n">
        <v>85</v>
      </c>
      <c r="M25" s="10" t="str">
        <f aca="false">IF('Classi III'!$I25="",IF('Classi III'!L25="","",IF('Classi III'!L25&lt;Foglio4!$B$6,"GI",IF(AND(Foglio4!$B$7&lt;='Classi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III'!L25&lt;Foglio4!$B$12),"D",IF('Classi III'!L25&gt;=Foglio4!$B$12,"O","")))))))),"")</f>
        <v>B</v>
      </c>
      <c r="O25" s="9" t="n">
        <v>22</v>
      </c>
      <c r="P25" s="10"/>
      <c r="Q25" s="10" t="n">
        <v>50</v>
      </c>
      <c r="R25" s="10" t="str">
        <f aca="false">IF('Classi III'!$P25="",IF('Classi III'!Q25="","",IF('Classi III'!Q25&lt;Foglio4!$B$6,"GI",IF(AND(Foglio4!$B$7&lt;='Classi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III'!Q25&lt;Foglio4!$B$12),"D",IF('Classi III'!Q25&gt;=Foglio4!$B$12,"O","")))))))),"")</f>
        <v>I</v>
      </c>
      <c r="S25" s="10" t="n">
        <v>90</v>
      </c>
      <c r="T25" s="10" t="str">
        <f aca="false">IF('Classi III'!$P25="",IF('Classi III'!S25="","",IF('Classi III'!S25&lt;Foglio4!$B$6,"GI",IF(AND(Foglio4!$B$7&lt;='Classi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III'!S25&lt;Foglio4!$B$12),"D",IF('Classi III'!S25&gt;=Foglio4!$B$12,"O","")))))))),"")</f>
        <v>D</v>
      </c>
      <c r="V25" s="9" t="n">
        <v>22</v>
      </c>
      <c r="W25" s="10"/>
      <c r="X25" s="20" t="n">
        <v>70</v>
      </c>
      <c r="Y25" s="10" t="str">
        <f aca="false">IF('Classi III'!$W25="",IF('Classi III'!X25="","",IF('Classi III'!X25&lt;Foglio4!$B$6,"GI",IF(AND(Foglio4!$B$7&lt;='Classi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III'!X25&lt;Foglio4!$B$12),"D",IF('Classi III'!X25&gt;=Foglio4!$B$12,"O","")))))))),"")</f>
        <v>DC</v>
      </c>
      <c r="Z25" s="10" t="n">
        <v>82</v>
      </c>
      <c r="AA25" s="10" t="str">
        <f aca="false">IF('Classi III'!$W25="",IF('Classi III'!Z25="","",IF('Classi III'!Z25&lt;Foglio4!$B$6,"GI",IF(AND(Foglio4!$B$7&lt;='Classi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III'!Z25&lt;Foglio4!$B$12),"D",IF('Classi III'!Z25&gt;=Foglio4!$B$12,"O","")))))))),"")</f>
        <v>B</v>
      </c>
    </row>
    <row r="26" customFormat="false" ht="15" hidden="false" customHeight="false" outlineLevel="0" collapsed="false">
      <c r="A26" s="9" t="n">
        <v>23</v>
      </c>
      <c r="B26" s="10" t="s">
        <v>10</v>
      </c>
      <c r="C26" s="10" t="n">
        <v>50</v>
      </c>
      <c r="D26" s="10" t="str">
        <f aca="false">IF('Classi III'!$B26="",IF('Classi III'!C26="","",IF('Classi III'!C26&lt;Foglio4!$B$6,"GI",IF(AND(Foglio4!$B$7&lt;='Classi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III'!C26&lt;Foglio4!$B$12),"D",IF('Classi III'!C26&gt;=Foglio4!$B$12,"O","")))))))),"")</f>
        <v/>
      </c>
      <c r="E26" s="10" t="n">
        <v>55</v>
      </c>
      <c r="F26" s="10" t="str">
        <f aca="false">IF('Classi III'!$B26="",IF('Classi III'!E26="","",IF('Classi III'!E26&lt;Foglio4!$B$6,"GI",IF(AND(Foglio4!$B$7&lt;='Classi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III'!E26&lt;Foglio4!$B$12),"D",IF('Classi III'!E26&gt;=Foglio4!$B$12,"O","")))))))),"")</f>
        <v/>
      </c>
      <c r="H26" s="9" t="n">
        <v>23</v>
      </c>
      <c r="I26" s="10"/>
      <c r="J26" s="10"/>
      <c r="K26" s="10" t="str">
        <f aca="false">IF('Classi III'!$I26="",IF('Classi III'!J26="","",IF('Classi III'!J26&lt;Foglio4!$B$6,"GI",IF(AND(Foglio4!$B$7&lt;='Classi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III'!J26&lt;Foglio4!$B$12),"D",IF('Classi III'!J26&gt;=Foglio4!$B$12,"O","")))))))),"")</f>
        <v/>
      </c>
      <c r="L26" s="10" t="n">
        <v>82</v>
      </c>
      <c r="M26" s="10" t="str">
        <f aca="false">IF('Classi III'!$I26="",IF('Classi III'!L26="","",IF('Classi III'!L26&lt;Foglio4!$B$6,"GI",IF(AND(Foglio4!$B$7&lt;='Classi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III'!L26&lt;Foglio4!$B$12),"D",IF('Classi III'!L26&gt;=Foglio4!$B$12,"O","")))))))),"")</f>
        <v>B</v>
      </c>
      <c r="O26" s="9" t="n">
        <v>23</v>
      </c>
      <c r="P26" s="10"/>
      <c r="Q26" s="10" t="n">
        <v>55</v>
      </c>
      <c r="R26" s="10" t="str">
        <f aca="false">IF('Classi III'!$P26="",IF('Classi III'!Q26="","",IF('Classi III'!Q26&lt;Foglio4!$B$6,"GI",IF(AND(Foglio4!$B$7&lt;='Classi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III'!Q26&lt;Foglio4!$B$12),"D",IF('Classi III'!Q26&gt;=Foglio4!$B$12,"O","")))))))),"")</f>
        <v>I</v>
      </c>
      <c r="S26" s="10" t="n">
        <v>70</v>
      </c>
      <c r="T26" s="10" t="str">
        <f aca="false">IF('Classi III'!$P26="",IF('Classi III'!S26="","",IF('Classi III'!S26&lt;Foglio4!$B$6,"GI",IF(AND(Foglio4!$B$7&lt;='Classi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III'!S26&lt;Foglio4!$B$12),"D",IF('Classi III'!S26&gt;=Foglio4!$B$12,"O","")))))))),"")</f>
        <v>DC</v>
      </c>
      <c r="V26" s="9" t="n">
        <v>23</v>
      </c>
      <c r="W26" s="10"/>
      <c r="X26" s="20" t="n">
        <v>55</v>
      </c>
      <c r="Y26" s="10" t="str">
        <f aca="false">IF('Classi III'!$W26="",IF('Classi III'!X26="","",IF('Classi III'!X26&lt;Foglio4!$B$6,"GI",IF(AND(Foglio4!$B$7&lt;='Classi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III'!X26&lt;Foglio4!$B$12),"D",IF('Classi III'!X26&gt;=Foglio4!$B$12,"O","")))))))),"")</f>
        <v>I</v>
      </c>
      <c r="Z26" s="10" t="n">
        <v>75</v>
      </c>
      <c r="AA26" s="10" t="str">
        <f aca="false">IF('Classi III'!$W26="",IF('Classi III'!Z26="","",IF('Classi III'!Z26&lt;Foglio4!$B$6,"GI",IF(AND(Foglio4!$B$7&lt;='Classi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III'!Z26&lt;Foglio4!$B$12),"D",IF('Classi III'!Z26&gt;=Foglio4!$B$12,"O","")))))))),"")</f>
        <v>DC</v>
      </c>
    </row>
    <row r="27" customFormat="false" ht="15" hidden="false" customHeight="false" outlineLevel="0" collapsed="false">
      <c r="A27" s="9" t="n">
        <v>24</v>
      </c>
      <c r="B27" s="10" t="s">
        <v>10</v>
      </c>
      <c r="C27" s="10" t="n">
        <v>68</v>
      </c>
      <c r="D27" s="10" t="str">
        <f aca="false">IF('Classi III'!$B27="",IF('Classi III'!C27="","",IF('Classi III'!C27&lt;Foglio4!$B$6,"GI",IF(AND(Foglio4!$B$7&lt;='Classi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III'!C27&lt;Foglio4!$B$12),"D",IF('Classi III'!C27&gt;=Foglio4!$B$12,"O","")))))))),"")</f>
        <v/>
      </c>
      <c r="E27" s="10" t="n">
        <v>75</v>
      </c>
      <c r="F27" s="10" t="str">
        <f aca="false">IF('Classi III'!$B27="",IF('Classi III'!E27="","",IF('Classi III'!E27&lt;Foglio4!$B$6,"GI",IF(AND(Foglio4!$B$7&lt;='Classi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III'!E27&lt;Foglio4!$B$12),"D",IF('Classi III'!E27&gt;=Foglio4!$B$12,"O","")))))))),"")</f>
        <v/>
      </c>
      <c r="H27" s="9" t="n">
        <v>24</v>
      </c>
      <c r="I27" s="10"/>
      <c r="J27" s="10"/>
      <c r="K27" s="10" t="str">
        <f aca="false">IF('Classi III'!$I27="",IF('Classi III'!J27="","",IF('Classi III'!J27&lt;Foglio4!$B$6,"GI",IF(AND(Foglio4!$B$7&lt;='Classi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III'!J27&lt;Foglio4!$B$12),"D",IF('Classi III'!J27&gt;=Foglio4!$B$12,"O","")))))))),"")</f>
        <v/>
      </c>
      <c r="L27" s="10" t="n">
        <v>85</v>
      </c>
      <c r="M27" s="10" t="str">
        <f aca="false">IF('Classi III'!$I27="",IF('Classi III'!L27="","",IF('Classi III'!L27&lt;Foglio4!$B$6,"GI",IF(AND(Foglio4!$B$7&lt;='Classi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III'!L27&lt;Foglio4!$B$12),"D",IF('Classi III'!L27&gt;=Foglio4!$B$12,"O","")))))))),"")</f>
        <v>B</v>
      </c>
      <c r="O27" s="9" t="n">
        <v>24</v>
      </c>
      <c r="P27" s="10"/>
      <c r="Q27" s="10" t="n">
        <v>75</v>
      </c>
      <c r="R27" s="10" t="str">
        <f aca="false">IF('Classi III'!$P27="",IF('Classi III'!Q27="","",IF('Classi III'!Q27&lt;Foglio4!$B$6,"GI",IF(AND(Foglio4!$B$7&lt;='Classi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III'!Q27&lt;Foglio4!$B$12),"D",IF('Classi III'!Q27&gt;=Foglio4!$B$12,"O","")))))))),"")</f>
        <v>DC</v>
      </c>
      <c r="S27" s="10" t="n">
        <v>90</v>
      </c>
      <c r="T27" s="10" t="str">
        <f aca="false">IF('Classi III'!$P27="",IF('Classi III'!S27="","",IF('Classi III'!S27&lt;Foglio4!$B$6,"GI",IF(AND(Foglio4!$B$7&lt;='Classi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III'!S27&lt;Foglio4!$B$12),"D",IF('Classi III'!S27&gt;=Foglio4!$B$12,"O","")))))))),"")</f>
        <v>D</v>
      </c>
      <c r="V27" s="9" t="n">
        <v>24</v>
      </c>
      <c r="W27" s="10"/>
      <c r="X27" s="20" t="n">
        <v>53</v>
      </c>
      <c r="Y27" s="10" t="str">
        <f aca="false">IF('Classi III'!$W27="",IF('Classi III'!X27="","",IF('Classi III'!X27&lt;Foglio4!$B$6,"GI",IF(AND(Foglio4!$B$7&lt;='Classi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III'!X27&lt;Foglio4!$B$12),"D",IF('Classi III'!X27&gt;=Foglio4!$B$12,"O","")))))))),"")</f>
        <v>I</v>
      </c>
      <c r="Z27" s="10" t="n">
        <v>82</v>
      </c>
      <c r="AA27" s="10" t="str">
        <f aca="false">IF('Classi III'!$W27="",IF('Classi III'!Z27="","",IF('Classi III'!Z27&lt;Foglio4!$B$6,"GI",IF(AND(Foglio4!$B$7&lt;='Classi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III'!Z27&lt;Foglio4!$B$12),"D",IF('Classi III'!Z27&gt;=Foglio4!$B$12,"O","")))))))),"")</f>
        <v>B</v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IF('Classi III'!$B28="",IF('Classi III'!C28="","",IF('Classi III'!C28&lt;Foglio4!$B$6,"GI",IF(AND(Foglio4!$B$7&lt;='Classi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III'!C28&lt;Foglio4!$B$12),"D",IF('Classi III'!C28&gt;=Foglio4!$B$12,"O","")))))))),"")</f>
        <v/>
      </c>
      <c r="E28" s="10"/>
      <c r="F28" s="10" t="str">
        <f aca="false">IF('Classi III'!$B28="",IF('Classi III'!E28="","",IF('Classi III'!E28&lt;Foglio4!$B$6,"GI",IF(AND(Foglio4!$B$7&lt;='Classi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III'!E28&lt;Foglio4!$B$12),"D",IF('Classi III'!E28&gt;=Foglio4!$B$12,"O","")))))))),"")</f>
        <v/>
      </c>
      <c r="H28" s="9" t="n">
        <v>25</v>
      </c>
      <c r="I28" s="10"/>
      <c r="J28" s="10"/>
      <c r="K28" s="10" t="str">
        <f aca="false">IF('Classi III'!$I28="",IF('Classi III'!J28="","",IF('Classi III'!J28&lt;Foglio4!$B$6,"GI",IF(AND(Foglio4!$B$7&lt;='Classi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III'!J28&lt;Foglio4!$B$12),"D",IF('Classi III'!J28&gt;=Foglio4!$B$12,"O","")))))))),"")</f>
        <v/>
      </c>
      <c r="L28" s="10"/>
      <c r="M28" s="10" t="str">
        <f aca="false">IF('Classi III'!$I28="",IF('Classi III'!L28="","",IF('Classi III'!L28&lt;Foglio4!$B$6,"GI",IF(AND(Foglio4!$B$7&lt;='Classi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III'!L28&lt;Foglio4!$B$12),"D",IF('Classi III'!L28&gt;=Foglio4!$B$12,"O","")))))))),"")</f>
        <v/>
      </c>
      <c r="O28" s="9" t="n">
        <v>25</v>
      </c>
      <c r="P28" s="10"/>
      <c r="Q28" s="10" t="n">
        <v>50</v>
      </c>
      <c r="R28" s="10" t="str">
        <f aca="false">IF('Classi III'!$P28="",IF('Classi III'!Q28="","",IF('Classi III'!Q28&lt;Foglio4!$B$6,"GI",IF(AND(Foglio4!$B$7&lt;='Classi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III'!Q28&lt;Foglio4!$B$12),"D",IF('Classi III'!Q28&gt;=Foglio4!$B$12,"O","")))))))),"")</f>
        <v>I</v>
      </c>
      <c r="S28" s="10" t="n">
        <v>80</v>
      </c>
      <c r="T28" s="10" t="str">
        <f aca="false">IF('Classi III'!$P28="",IF('Classi III'!S28="","",IF('Classi III'!S28&lt;Foglio4!$B$6,"GI",IF(AND(Foglio4!$B$7&lt;='Classi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III'!S28&lt;Foglio4!$B$12),"D",IF('Classi III'!S28&gt;=Foglio4!$B$12,"O","")))))))),"")</f>
        <v>B</v>
      </c>
      <c r="V28" s="9" t="n">
        <v>25</v>
      </c>
      <c r="W28" s="10" t="s">
        <v>9</v>
      </c>
      <c r="X28" s="20" t="n">
        <v>70</v>
      </c>
      <c r="Y28" s="10" t="str">
        <f aca="false">IF('Classi III'!$W28="",IF('Classi III'!X28="","",IF('Classi III'!X28&lt;Foglio4!$B$6,"GI",IF(AND(Foglio4!$B$7&lt;='Classi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III'!X28&lt;Foglio4!$B$12),"D",IF('Classi III'!X28&gt;=Foglio4!$B$12,"O","")))))))),"")</f>
        <v/>
      </c>
      <c r="Z28" s="10"/>
      <c r="AA28" s="10" t="str">
        <f aca="false">IF('Classi III'!$W28="",IF('Classi III'!Z28="","",IF('Classi III'!Z28&lt;Foglio4!$B$6,"GI",IF(AND(Foglio4!$B$7&lt;='Classi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III'!Z28&lt;Foglio4!$B$12),"D",IF('Classi III'!Z28&gt;=Foglio4!$B$12,"O","")))))))),"")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IF('Classi III'!$B29="",IF('Classi III'!C29="","",IF('Classi III'!C29&lt;Foglio4!$B$6,"GI",IF(AND(Foglio4!$B$7&lt;='Classi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III'!C29&lt;Foglio4!$B$12),"D",IF('Classi III'!C29&gt;=Foglio4!$B$12,"O","")))))))),"")</f>
        <v/>
      </c>
      <c r="E29" s="10"/>
      <c r="F29" s="10" t="str">
        <f aca="false">IF('Classi III'!$B29="",IF('Classi III'!E29="","",IF('Classi III'!E29&lt;Foglio4!$B$6,"GI",IF(AND(Foglio4!$B$7&lt;='Classi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III'!E29&lt;Foglio4!$B$12),"D",IF('Classi III'!E29&gt;=Foglio4!$B$12,"O","")))))))),"")</f>
        <v/>
      </c>
      <c r="H29" s="9" t="n">
        <v>26</v>
      </c>
      <c r="I29" s="10"/>
      <c r="J29" s="10"/>
      <c r="K29" s="10" t="str">
        <f aca="false">IF('Classi III'!$I29="",IF('Classi III'!J29="","",IF('Classi III'!J29&lt;Foglio4!$B$6,"GI",IF(AND(Foglio4!$B$7&lt;='Classi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III'!J29&lt;Foglio4!$B$12),"D",IF('Classi III'!J29&gt;=Foglio4!$B$12,"O","")))))))),"")</f>
        <v/>
      </c>
      <c r="L29" s="10"/>
      <c r="M29" s="10" t="str">
        <f aca="false">IF('Classi III'!$I29="",IF('Classi III'!L29="","",IF('Classi III'!L29&lt;Foglio4!$B$6,"GI",IF(AND(Foglio4!$B$7&lt;='Classi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III'!L29&lt;Foglio4!$B$12),"D",IF('Classi III'!L29&gt;=Foglio4!$B$12,"O","")))))))),"")</f>
        <v/>
      </c>
      <c r="O29" s="9" t="n">
        <v>26</v>
      </c>
      <c r="P29" s="10"/>
      <c r="Q29" s="10"/>
      <c r="R29" s="10" t="str">
        <f aca="false">IF('Classi III'!$P29="",IF('Classi III'!Q29="","",IF('Classi III'!Q29&lt;Foglio4!$B$6,"GI",IF(AND(Foglio4!$B$7&lt;='Classi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III'!Q29&lt;Foglio4!$B$12),"D",IF('Classi III'!Q29&gt;=Foglio4!$B$12,"O","")))))))),"")</f>
        <v/>
      </c>
      <c r="S29" s="10"/>
      <c r="T29" s="10" t="str">
        <f aca="false">IF('Classi III'!$P29="",IF('Classi III'!S29="","",IF('Classi III'!S29&lt;Foglio4!$B$6,"GI",IF(AND(Foglio4!$B$7&lt;='Classi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III'!S29&lt;Foglio4!$B$12),"D",IF('Classi III'!S29&gt;=Foglio4!$B$12,"O","")))))))),"")</f>
        <v/>
      </c>
      <c r="V29" s="9" t="n">
        <v>26</v>
      </c>
      <c r="W29" s="10"/>
      <c r="X29" s="20"/>
      <c r="Y29" s="10" t="str">
        <f aca="false">IF('Classi III'!$W29="",IF('Classi III'!X29="","",IF('Classi III'!X29&lt;Foglio4!$B$6,"GI",IF(AND(Foglio4!$B$7&lt;='Classi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III'!X29&lt;Foglio4!$B$12),"D",IF('Classi III'!X29&gt;=Foglio4!$B$12,"O","")))))))),"")</f>
        <v/>
      </c>
      <c r="Z29" s="10"/>
      <c r="AA29" s="10" t="str">
        <f aca="false">IF('Classi III'!$W29="",IF('Classi III'!Z29="","",IF('Classi III'!Z29&lt;Foglio4!$B$6,"GI",IF(AND(Foglio4!$B$7&lt;='Classi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III'!Z29&lt;Foglio4!$B$12),"D",IF('Classi III'!Z29&gt;=Foglio4!$B$12,"O","")))))))),"")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IF('Classi III'!$B30="",IF('Classi III'!C30="","",IF('Classi III'!C30&lt;Foglio4!$B$6,"GI",IF(AND(Foglio4!$B$7&lt;='Classi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III'!C30&lt;Foglio4!$B$12),"D",IF('Classi III'!C30&gt;=Foglio4!$B$12,"O","")))))))),"")</f>
        <v/>
      </c>
      <c r="E30" s="10"/>
      <c r="F30" s="10" t="str">
        <f aca="false">IF('Classi III'!$B30="",IF('Classi III'!E30="","",IF('Classi III'!E30&lt;Foglio4!$B$6,"GI",IF(AND(Foglio4!$B$7&lt;='Classi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III'!E30&lt;Foglio4!$B$12),"D",IF('Classi III'!E30&gt;=Foglio4!$B$12,"O","")))))))),"")</f>
        <v/>
      </c>
      <c r="H30" s="9" t="n">
        <v>27</v>
      </c>
      <c r="I30" s="10"/>
      <c r="J30" s="10"/>
      <c r="K30" s="10" t="str">
        <f aca="false">IF('Classi III'!$I30="",IF('Classi III'!J30="","",IF('Classi III'!J30&lt;Foglio4!$B$6,"GI",IF(AND(Foglio4!$B$7&lt;='Classi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III'!J30&lt;Foglio4!$B$12),"D",IF('Classi III'!J30&gt;=Foglio4!$B$12,"O","")))))))),"")</f>
        <v/>
      </c>
      <c r="L30" s="10"/>
      <c r="M30" s="10" t="str">
        <f aca="false">IF('Classi III'!$I30="",IF('Classi III'!L30="","",IF('Classi III'!L30&lt;Foglio4!$B$6,"GI",IF(AND(Foglio4!$B$7&lt;='Classi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III'!L30&lt;Foglio4!$B$12),"D",IF('Classi III'!L30&gt;=Foglio4!$B$12,"O","")))))))),"")</f>
        <v/>
      </c>
      <c r="O30" s="9" t="n">
        <v>27</v>
      </c>
      <c r="P30" s="10"/>
      <c r="Q30" s="10"/>
      <c r="R30" s="10" t="str">
        <f aca="false">IF('Classi III'!$P30="",IF('Classi III'!Q30="","",IF('Classi III'!Q30&lt;Foglio4!$B$6,"GI",IF(AND(Foglio4!$B$7&lt;='Classi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III'!Q30&lt;Foglio4!$B$12),"D",IF('Classi III'!Q30&gt;=Foglio4!$B$12,"O","")))))))),"")</f>
        <v/>
      </c>
      <c r="S30" s="10"/>
      <c r="T30" s="10" t="str">
        <f aca="false">IF('Classi III'!$P30="",IF('Classi III'!S30="","",IF('Classi III'!S30&lt;Foglio4!$B$6,"GI",IF(AND(Foglio4!$B$7&lt;='Classi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III'!S30&lt;Foglio4!$B$12),"D",IF('Classi III'!S30&gt;=Foglio4!$B$12,"O","")))))))),"")</f>
        <v/>
      </c>
      <c r="V30" s="9" t="n">
        <v>27</v>
      </c>
      <c r="W30" s="10"/>
      <c r="X30" s="10"/>
      <c r="Y30" s="10" t="str">
        <f aca="false">IF('Classi III'!$W30="",IF('Classi III'!X30="","",IF('Classi III'!X30&lt;Foglio4!$B$6,"GI",IF(AND(Foglio4!$B$7&lt;='Classi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III'!X30&lt;Foglio4!$B$12),"D",IF('Classi III'!X30&gt;=Foglio4!$B$12,"O","")))))))),"")</f>
        <v/>
      </c>
      <c r="Z30" s="10"/>
      <c r="AA30" s="10" t="str">
        <f aca="false">IF('Classi III'!$W30="",IF('Classi III'!Z30="","",IF('Classi III'!Z30&lt;Foglio4!$B$6,"GI",IF(AND(Foglio4!$B$7&lt;='Classi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III'!Z30&lt;Foglio4!$B$12),"D",IF('Classi III'!Z30&gt;=Foglio4!$B$12,"O","")))))))),"")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IF('Classi III'!$B31="",IF('Classi III'!C31="","",IF('Classi III'!C31&lt;Foglio4!$B$6,"GI",IF(AND(Foglio4!$B$7&lt;='Classi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III'!C31&lt;Foglio4!$B$12),"D",IF('Classi III'!C31&gt;=Foglio4!$B$12,"O","")))))))),"")</f>
        <v/>
      </c>
      <c r="E31" s="10"/>
      <c r="F31" s="10" t="str">
        <f aca="false">IF('Classi III'!$B31="",IF('Classi III'!E31="","",IF('Classi III'!E31&lt;Foglio4!$B$6,"GI",IF(AND(Foglio4!$B$7&lt;='Classi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III'!E31&lt;Foglio4!$B$12),"D",IF('Classi III'!E31&gt;=Foglio4!$B$12,"O","")))))))),"")</f>
        <v/>
      </c>
      <c r="H31" s="9" t="n">
        <v>28</v>
      </c>
      <c r="I31" s="10"/>
      <c r="J31" s="10"/>
      <c r="K31" s="10" t="str">
        <f aca="false">IF('Classi III'!$I31="",IF('Classi III'!J31="","",IF('Classi III'!J31&lt;Foglio4!$B$6,"GI",IF(AND(Foglio4!$B$7&lt;='Classi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III'!J31&lt;Foglio4!$B$12),"D",IF('Classi III'!J31&gt;=Foglio4!$B$12,"O","")))))))),"")</f>
        <v/>
      </c>
      <c r="L31" s="10"/>
      <c r="M31" s="10" t="str">
        <f aca="false">IF('Classi III'!$I31="",IF('Classi III'!L31="","",IF('Classi III'!L31&lt;Foglio4!$B$6,"GI",IF(AND(Foglio4!$B$7&lt;='Classi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III'!L31&lt;Foglio4!$B$12),"D",IF('Classi III'!L31&gt;=Foglio4!$B$12,"O","")))))))),"")</f>
        <v/>
      </c>
      <c r="O31" s="9" t="n">
        <v>28</v>
      </c>
      <c r="P31" s="10"/>
      <c r="Q31" s="10"/>
      <c r="R31" s="10" t="str">
        <f aca="false">IF('Classi III'!$P31="",IF('Classi III'!Q31="","",IF('Classi III'!Q31&lt;Foglio4!$B$6,"GI",IF(AND(Foglio4!$B$7&lt;='Classi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III'!Q31&lt;Foglio4!$B$12),"D",IF('Classi III'!Q31&gt;=Foglio4!$B$12,"O","")))))))),"")</f>
        <v/>
      </c>
      <c r="S31" s="10"/>
      <c r="T31" s="10" t="str">
        <f aca="false">IF('Classi III'!$P31="",IF('Classi III'!S31="","",IF('Classi III'!S31&lt;Foglio4!$B$6,"GI",IF(AND(Foglio4!$B$7&lt;='Classi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III'!S31&lt;Foglio4!$B$12),"D",IF('Classi III'!S31&gt;=Foglio4!$B$12,"O","")))))))),"")</f>
        <v/>
      </c>
      <c r="V31" s="9" t="n">
        <v>28</v>
      </c>
      <c r="W31" s="10"/>
      <c r="X31" s="10"/>
      <c r="Y31" s="10" t="str">
        <f aca="false">IF('Classi III'!$W31="",IF('Classi III'!X31="","",IF('Classi III'!X31&lt;Foglio4!$B$6,"GI",IF(AND(Foglio4!$B$7&lt;='Classi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III'!X31&lt;Foglio4!$B$12),"D",IF('Classi III'!X31&gt;=Foglio4!$B$12,"O","")))))))),"")</f>
        <v/>
      </c>
      <c r="Z31" s="10"/>
      <c r="AA31" s="10" t="str">
        <f aca="false">IF('Classi III'!$W31="",IF('Classi III'!Z31="","",IF('Classi III'!Z31&lt;Foglio4!$B$6,"GI",IF(AND(Foglio4!$B$7&lt;='Classi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III'!Z31&lt;Foglio4!$B$12),"D",IF('Classi III'!Z31&gt;=Foglio4!$B$12,"O","")))))))),"")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IF('Classi III'!$B32="",IF('Classi III'!C32="","",IF('Classi III'!C32&lt;Foglio4!$B$6,"GI",IF(AND(Foglio4!$B$7&lt;='Classi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III'!C32&lt;Foglio4!$B$12),"D",IF('Classi III'!C32&gt;=Foglio4!$B$12,"O","")))))))),"")</f>
        <v/>
      </c>
      <c r="E32" s="10"/>
      <c r="F32" s="10" t="str">
        <f aca="false">IF('Classi III'!$B32="",IF('Classi III'!E32="","",IF('Classi III'!E32&lt;Foglio4!$B$6,"GI",IF(AND(Foglio4!$B$7&lt;='Classi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III'!E32&lt;Foglio4!$B$12),"D",IF('Classi III'!E32&gt;=Foglio4!$B$12,"O","")))))))),"")</f>
        <v/>
      </c>
      <c r="H32" s="9" t="n">
        <v>29</v>
      </c>
      <c r="I32" s="10"/>
      <c r="J32" s="10"/>
      <c r="K32" s="10" t="str">
        <f aca="false">IF('Classi III'!$I32="",IF('Classi III'!J32="","",IF('Classi III'!J32&lt;Foglio4!$B$6,"GI",IF(AND(Foglio4!$B$7&lt;='Classi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III'!J32&lt;Foglio4!$B$12),"D",IF('Classi III'!J32&gt;=Foglio4!$B$12,"O","")))))))),"")</f>
        <v/>
      </c>
      <c r="L32" s="10"/>
      <c r="M32" s="10" t="str">
        <f aca="false">IF('Classi III'!$I32="",IF('Classi III'!L32="","",IF('Classi III'!L32&lt;Foglio4!$B$6,"GI",IF(AND(Foglio4!$B$7&lt;='Classi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III'!L32&lt;Foglio4!$B$12),"D",IF('Classi III'!L32&gt;=Foglio4!$B$12,"O","")))))))),"")</f>
        <v/>
      </c>
      <c r="O32" s="9" t="n">
        <v>29</v>
      </c>
      <c r="P32" s="10"/>
      <c r="Q32" s="10"/>
      <c r="R32" s="10" t="str">
        <f aca="false">IF('Classi III'!$P32="",IF('Classi III'!Q32="","",IF('Classi III'!Q32&lt;Foglio4!$B$6,"GI",IF(AND(Foglio4!$B$7&lt;='Classi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III'!Q32&lt;Foglio4!$B$12),"D",IF('Classi III'!Q32&gt;=Foglio4!$B$12,"O","")))))))),"")</f>
        <v/>
      </c>
      <c r="S32" s="10"/>
      <c r="T32" s="10" t="str">
        <f aca="false">IF('Classi III'!$P32="",IF('Classi III'!S32="","",IF('Classi III'!S32&lt;Foglio4!$B$6,"GI",IF(AND(Foglio4!$B$7&lt;='Classi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III'!S32&lt;Foglio4!$B$12),"D",IF('Classi III'!S32&gt;=Foglio4!$B$12,"O","")))))))),"")</f>
        <v/>
      </c>
      <c r="V32" s="9" t="n">
        <v>29</v>
      </c>
      <c r="W32" s="10"/>
      <c r="X32" s="10"/>
      <c r="Y32" s="10" t="str">
        <f aca="false">IF('Classi III'!$W32="",IF('Classi III'!X32="","",IF('Classi III'!X32&lt;Foglio4!$B$6,"GI",IF(AND(Foglio4!$B$7&lt;='Classi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III'!X32&lt;Foglio4!$B$12),"D",IF('Classi III'!X32&gt;=Foglio4!$B$12,"O","")))))))),"")</f>
        <v/>
      </c>
      <c r="Z32" s="10"/>
      <c r="AA32" s="10" t="str">
        <f aca="false">IF('Classi III'!$W32="",IF('Classi III'!Z32="","",IF('Classi III'!Z32&lt;Foglio4!$B$6,"GI",IF(AND(Foglio4!$B$7&lt;='Classi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III'!Z32&lt;Foglio4!$B$12),"D",IF('Classi III'!Z32&gt;=Foglio4!$B$12,"O","")))))))),"")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IF('Classi III'!$B33="",IF('Classi III'!C33="","",IF('Classi III'!C33&lt;Foglio4!$B$6,"GI",IF(AND(Foglio4!$B$7&lt;='Classi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III'!C33&lt;Foglio4!$B$12),"D",IF('Classi III'!C33&gt;=Foglio4!$B$12,"O","")))))))),"")</f>
        <v/>
      </c>
      <c r="E33" s="10"/>
      <c r="F33" s="10" t="str">
        <f aca="false">IF('Classi III'!$B33="",IF('Classi III'!E33="","",IF('Classi III'!E33&lt;Foglio4!$B$6,"GI",IF(AND(Foglio4!$B$7&lt;='Classi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III'!E33&lt;Foglio4!$B$12),"D",IF('Classi III'!E33&gt;=Foglio4!$B$12,"O","")))))))),"")</f>
        <v/>
      </c>
      <c r="H33" s="9" t="n">
        <v>30</v>
      </c>
      <c r="I33" s="10"/>
      <c r="J33" s="10"/>
      <c r="K33" s="10" t="str">
        <f aca="false">IF('Classi III'!$I33="",IF('Classi III'!J33="","",IF('Classi III'!J33&lt;Foglio4!$B$6,"GI",IF(AND(Foglio4!$B$7&lt;='Classi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III'!J33&lt;Foglio4!$B$12),"D",IF('Classi III'!J33&gt;=Foglio4!$B$12,"O","")))))))),"")</f>
        <v/>
      </c>
      <c r="L33" s="10"/>
      <c r="M33" s="10" t="str">
        <f aca="false">IF('Classi III'!$I33="",IF('Classi III'!L33="","",IF('Classi III'!L33&lt;Foglio4!$B$6,"GI",IF(AND(Foglio4!$B$7&lt;='Classi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III'!L33&lt;Foglio4!$B$12),"D",IF('Classi III'!L33&gt;=Foglio4!$B$12,"O","")))))))),"")</f>
        <v/>
      </c>
      <c r="O33" s="9" t="n">
        <v>30</v>
      </c>
      <c r="P33" s="10"/>
      <c r="Q33" s="10"/>
      <c r="R33" s="10" t="str">
        <f aca="false">IF('Classi III'!$P33="",IF('Classi III'!Q33="","",IF('Classi III'!Q33&lt;Foglio4!$B$6,"GI",IF(AND(Foglio4!$B$7&lt;='Classi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III'!Q33&lt;Foglio4!$B$12),"D",IF('Classi III'!Q33&gt;=Foglio4!$B$12,"O","")))))))),"")</f>
        <v/>
      </c>
      <c r="S33" s="10"/>
      <c r="T33" s="10" t="str">
        <f aca="false">IF('Classi III'!$P33="",IF('Classi III'!S33="","",IF('Classi III'!S33&lt;Foglio4!$B$6,"GI",IF(AND(Foglio4!$B$7&lt;='Classi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III'!S33&lt;Foglio4!$B$12),"D",IF('Classi III'!S33&gt;=Foglio4!$B$12,"O","")))))))),"")</f>
        <v/>
      </c>
      <c r="V33" s="9" t="n">
        <v>30</v>
      </c>
      <c r="W33" s="10"/>
      <c r="X33" s="10"/>
      <c r="Y33" s="10" t="str">
        <f aca="false">IF('Classi III'!$W33="",IF('Classi III'!X33="","",IF('Classi III'!X33&lt;Foglio4!$B$6,"GI",IF(AND(Foglio4!$B$7&lt;='Classi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III'!X33&lt;Foglio4!$B$12),"D",IF('Classi III'!X33&gt;=Foglio4!$B$12,"O","")))))))),"")</f>
        <v/>
      </c>
      <c r="Z33" s="10"/>
      <c r="AA33" s="10" t="str">
        <f aca="false">IF('Classi III'!$W33="",IF('Classi III'!Z33="","",IF('Classi III'!Z33&lt;Foglio4!$B$6,"GI",IF(AND(Foglio4!$B$7&lt;='Classi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III'!Z33&lt;Foglio4!$B$12),"D",IF('Classi III'!Z33&gt;=Foglio4!$B$12,"O","")))))))),"")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COUNTIF('Classi III'!B4:B33,"BES")</f>
        <v>1</v>
      </c>
      <c r="D34" s="9"/>
      <c r="E34" s="9"/>
      <c r="F34" s="10"/>
      <c r="H34" s="12" t="s">
        <v>11</v>
      </c>
      <c r="I34" s="12"/>
      <c r="J34" s="9" t="n">
        <f aca="false">COUNTIF('Classi III'!I4:I33,"BES")</f>
        <v>0</v>
      </c>
      <c r="K34" s="9"/>
      <c r="L34" s="9"/>
      <c r="M34" s="10"/>
      <c r="O34" s="12" t="s">
        <v>11</v>
      </c>
      <c r="P34" s="12"/>
      <c r="Q34" s="9" t="n">
        <f aca="false">COUNTIF('Classi III'!P4:P33,"BES")</f>
        <v>0</v>
      </c>
      <c r="R34" s="9"/>
      <c r="S34" s="9"/>
      <c r="T34" s="10"/>
      <c r="V34" s="12" t="s">
        <v>11</v>
      </c>
      <c r="W34" s="12"/>
      <c r="X34" s="9" t="n">
        <f aca="false">COUNTIF('Classi III'!W4:W33,"BES")</f>
        <v>0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COUNTIF('Classi III'!B4:B33,"DSA")</f>
        <v>5</v>
      </c>
      <c r="D35" s="9"/>
      <c r="E35" s="9"/>
      <c r="F35" s="10"/>
      <c r="H35" s="12" t="s">
        <v>10</v>
      </c>
      <c r="I35" s="12"/>
      <c r="J35" s="9" t="n">
        <f aca="false">COUNTIF('Classi III'!I4:I33,"DSA")</f>
        <v>2</v>
      </c>
      <c r="K35" s="9"/>
      <c r="L35" s="9"/>
      <c r="M35" s="10"/>
      <c r="O35" s="12" t="s">
        <v>10</v>
      </c>
      <c r="P35" s="12"/>
      <c r="Q35" s="9" t="n">
        <f aca="false">COUNTIF('Classi III'!P4:P33,"DSA")</f>
        <v>4</v>
      </c>
      <c r="R35" s="9"/>
      <c r="S35" s="9"/>
      <c r="T35" s="10"/>
      <c r="V35" s="12" t="s">
        <v>10</v>
      </c>
      <c r="W35" s="12"/>
      <c r="X35" s="9" t="n">
        <f aca="false">COUNTIF('Classi III'!W4:W33,"DSA")</f>
        <v>0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COUNTIF('Classi III'!B4:B33,"DVA")</f>
        <v>2</v>
      </c>
      <c r="D36" s="9"/>
      <c r="E36" s="9"/>
      <c r="F36" s="10"/>
      <c r="H36" s="12" t="s">
        <v>9</v>
      </c>
      <c r="I36" s="12"/>
      <c r="J36" s="9" t="n">
        <f aca="false">COUNTIF('Classi III'!I4:I33,"DVA")</f>
        <v>3</v>
      </c>
      <c r="K36" s="9"/>
      <c r="L36" s="9"/>
      <c r="M36" s="10"/>
      <c r="O36" s="12" t="s">
        <v>9</v>
      </c>
      <c r="P36" s="12"/>
      <c r="Q36" s="9" t="n">
        <f aca="false">COUNTIF('Classi III'!P4:P33,"DVA")</f>
        <v>2</v>
      </c>
      <c r="R36" s="9"/>
      <c r="S36" s="9"/>
      <c r="T36" s="10"/>
      <c r="V36" s="12" t="s">
        <v>9</v>
      </c>
      <c r="W36" s="12"/>
      <c r="X36" s="9" t="n">
        <f aca="false">COUNTIF('Classi III'!W4:W33,"DVA")</f>
        <v>3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IFERROR(AVERAGEIF('Classi III'!B4:B33,"",'Classi III'!C4:C33),"")</f>
        <v>63.875</v>
      </c>
      <c r="D37" s="14"/>
      <c r="E37" s="14" t="n">
        <f aca="false">IFERROR(AVERAGEIF('Classi III'!B4:B33,"",'Classi III'!E4:E33),"")</f>
        <v>80.625</v>
      </c>
      <c r="F37" s="15"/>
      <c r="H37" s="13" t="s">
        <v>12</v>
      </c>
      <c r="I37" s="13"/>
      <c r="J37" s="14" t="str">
        <f aca="false">IFERROR(AVERAGEIF('Classi III'!I4:I33,"",'Classi III'!J4:J33),"")</f>
        <v/>
      </c>
      <c r="K37" s="14"/>
      <c r="L37" s="14" t="n">
        <f aca="false">IFERROR(AVERAGEIF('Classi III'!I4:I33,"",'Classi III'!L4:L33),"")</f>
        <v>80.1578947368421</v>
      </c>
      <c r="M37" s="15"/>
      <c r="O37" s="13" t="s">
        <v>12</v>
      </c>
      <c r="P37" s="13"/>
      <c r="Q37" s="14" t="n">
        <f aca="false">IFERROR(AVERAGEIF('Classi III'!P4:P33,"",'Classi III'!Q4:Q33),"")</f>
        <v>71.0526315789474</v>
      </c>
      <c r="R37" s="14"/>
      <c r="S37" s="14" t="n">
        <f aca="false">IFERROR(AVERAGEIF('Classi III'!P4:P33,"",'Classi III'!S4:S33),"")</f>
        <v>84.4736842105263</v>
      </c>
      <c r="T37" s="15"/>
      <c r="V37" s="13" t="s">
        <v>12</v>
      </c>
      <c r="W37" s="13"/>
      <c r="X37" s="14" t="n">
        <f aca="false">IFERROR(AVERAGEIF('Classi III'!W4:W33,"",'Classi III'!X4:X33),"")</f>
        <v>61.9545454545455</v>
      </c>
      <c r="Y37" s="14"/>
      <c r="Z37" s="14" t="n">
        <f aca="false">IFERROR(AVERAGEIF('Classi III'!W4:W33,"",'Classi III'!Z4:Z33),"")</f>
        <v>84.3636363636364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COUNTIF('Classi III'!D4:D33,"GI")</f>
        <v>3</v>
      </c>
      <c r="D38" s="17"/>
      <c r="E38" s="17" t="n">
        <f aca="false">COUNTIF('Classi III'!F4:F33,"GI")</f>
        <v>0</v>
      </c>
      <c r="F38" s="17"/>
      <c r="H38" s="16" t="s">
        <v>13</v>
      </c>
      <c r="I38" s="16"/>
      <c r="J38" s="17" t="n">
        <f aca="false">COUNTIF('Classi III'!K4:K33,"GI")</f>
        <v>0</v>
      </c>
      <c r="K38" s="17"/>
      <c r="L38" s="17" t="n">
        <f aca="false">COUNTIF('Classi III'!M4:M33,"GI")</f>
        <v>0</v>
      </c>
      <c r="M38" s="17"/>
      <c r="O38" s="16" t="s">
        <v>13</v>
      </c>
      <c r="P38" s="16"/>
      <c r="Q38" s="17" t="n">
        <f aca="false">COUNTIF('Classi III'!R4:R33,"GI")</f>
        <v>1</v>
      </c>
      <c r="R38" s="17"/>
      <c r="S38" s="17" t="n">
        <f aca="false">COUNTIF('Classi III'!T4:T33,"GI")</f>
        <v>0</v>
      </c>
      <c r="T38" s="17"/>
      <c r="V38" s="16" t="s">
        <v>13</v>
      </c>
      <c r="W38" s="16"/>
      <c r="X38" s="17" t="n">
        <f aca="false">COUNTIF('Classi III'!Y4:Y33,"GI")</f>
        <v>6</v>
      </c>
      <c r="Y38" s="17"/>
      <c r="Z38" s="17" t="n">
        <f aca="false">COUNTIF('Classi III'!AA4:AA33,"GI")</f>
        <v>0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COUNTIF('Classi III'!D4:D33,"I")</f>
        <v>3</v>
      </c>
      <c r="D39" s="17"/>
      <c r="E39" s="17" t="n">
        <f aca="false">COUNTIF('Classi III'!F4:F33,"I")</f>
        <v>0</v>
      </c>
      <c r="F39" s="17"/>
      <c r="H39" s="16" t="s">
        <v>14</v>
      </c>
      <c r="I39" s="16"/>
      <c r="J39" s="17" t="n">
        <f aca="false">COUNTIF('Classi III'!K4:K33,"I")</f>
        <v>0</v>
      </c>
      <c r="K39" s="17"/>
      <c r="L39" s="17" t="n">
        <f aca="false">COUNTIF('Classi III'!M4:M33,"I")</f>
        <v>0</v>
      </c>
      <c r="M39" s="17"/>
      <c r="O39" s="16" t="s">
        <v>14</v>
      </c>
      <c r="P39" s="16"/>
      <c r="Q39" s="17" t="n">
        <f aca="false">COUNTIF('Classi III'!R4:R33,"I")</f>
        <v>3</v>
      </c>
      <c r="R39" s="17"/>
      <c r="S39" s="17" t="n">
        <f aca="false">COUNTIF('Classi III'!T4:T33,"I")</f>
        <v>1</v>
      </c>
      <c r="T39" s="17"/>
      <c r="V39" s="16" t="s">
        <v>14</v>
      </c>
      <c r="W39" s="16"/>
      <c r="X39" s="17" t="n">
        <f aca="false">COUNTIF('Classi III'!Y4:Y33,"I")</f>
        <v>7</v>
      </c>
      <c r="Y39" s="17"/>
      <c r="Z39" s="17" t="n">
        <f aca="false">COUNTIF('Classi III'!AA4:AA33,"I")</f>
        <v>0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COUNTIF('Classi III'!D4:D33,"S")</f>
        <v>2</v>
      </c>
      <c r="D40" s="10"/>
      <c r="E40" s="10" t="n">
        <f aca="false">COUNTIF('Classi III'!F4:F33,"S")</f>
        <v>2</v>
      </c>
      <c r="F40" s="10"/>
      <c r="H40" s="12" t="s">
        <v>15</v>
      </c>
      <c r="I40" s="12"/>
      <c r="J40" s="10" t="n">
        <f aca="false">COUNTIF('Classi III'!K4:K33,"S")</f>
        <v>0</v>
      </c>
      <c r="K40" s="10"/>
      <c r="L40" s="10" t="n">
        <f aca="false">COUNTIF('Classi III'!M4:M33,"S")</f>
        <v>1</v>
      </c>
      <c r="M40" s="10"/>
      <c r="O40" s="12" t="s">
        <v>15</v>
      </c>
      <c r="P40" s="12"/>
      <c r="Q40" s="10" t="n">
        <f aca="false">COUNTIF('Classi III'!R4:R33,"S")</f>
        <v>5</v>
      </c>
      <c r="R40" s="10"/>
      <c r="S40" s="10" t="n">
        <f aca="false">COUNTIF('Classi III'!T4:T33,"S")</f>
        <v>0</v>
      </c>
      <c r="T40" s="10"/>
      <c r="V40" s="12" t="s">
        <v>15</v>
      </c>
      <c r="W40" s="12"/>
      <c r="X40" s="10" t="n">
        <f aca="false">COUNTIF('Classi III'!Y4:Y33,"S")</f>
        <v>1</v>
      </c>
      <c r="Y40" s="10"/>
      <c r="Z40" s="10" t="n">
        <f aca="false">COUNTIF('Classi III'!AA4:AA33,"S")</f>
        <v>0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COUNTIF('Classi III'!D4:D33,"DC")</f>
        <v>4</v>
      </c>
      <c r="D41" s="10"/>
      <c r="E41" s="10" t="n">
        <f aca="false">COUNTIF('Classi III'!F4:F33,"DC")</f>
        <v>2</v>
      </c>
      <c r="F41" s="10"/>
      <c r="H41" s="12" t="s">
        <v>16</v>
      </c>
      <c r="I41" s="12"/>
      <c r="J41" s="10" t="n">
        <f aca="false">COUNTIF('Classi III'!K4:K33,"DC")</f>
        <v>0</v>
      </c>
      <c r="K41" s="10"/>
      <c r="L41" s="10" t="n">
        <f aca="false">COUNTIF('Classi III'!M4:M33,"DC")</f>
        <v>7</v>
      </c>
      <c r="M41" s="10"/>
      <c r="O41" s="12" t="s">
        <v>16</v>
      </c>
      <c r="P41" s="12"/>
      <c r="Q41" s="10" t="n">
        <f aca="false">COUNTIF('Classi III'!R4:R33,"DC")</f>
        <v>3</v>
      </c>
      <c r="R41" s="10"/>
      <c r="S41" s="10" t="n">
        <f aca="false">COUNTIF('Classi III'!T4:T33,"DC")</f>
        <v>1</v>
      </c>
      <c r="T41" s="10"/>
      <c r="V41" s="12" t="s">
        <v>16</v>
      </c>
      <c r="W41" s="12"/>
      <c r="X41" s="10" t="n">
        <f aca="false">COUNTIF('Classi III'!Y4:Y33,"DC")</f>
        <v>1</v>
      </c>
      <c r="Y41" s="10"/>
      <c r="Z41" s="10" t="n">
        <f aca="false">COUNTIF('Classi III'!AA4:AA33,"DC")</f>
        <v>7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COUNTIF('Classi III'!D4:D33,"B")</f>
        <v>2</v>
      </c>
      <c r="D42" s="10"/>
      <c r="E42" s="10" t="n">
        <f aca="false">COUNTIF('Classi III'!F4:F33,"B")</f>
        <v>7</v>
      </c>
      <c r="F42" s="10"/>
      <c r="H42" s="12" t="s">
        <v>17</v>
      </c>
      <c r="I42" s="12"/>
      <c r="J42" s="10" t="n">
        <f aca="false">COUNTIF('Classi III'!K4:K33,"B")</f>
        <v>0</v>
      </c>
      <c r="K42" s="10"/>
      <c r="L42" s="10" t="n">
        <f aca="false">COUNTIF('Classi III'!M4:M33,"B")</f>
        <v>9</v>
      </c>
      <c r="M42" s="10"/>
      <c r="O42" s="12" t="s">
        <v>17</v>
      </c>
      <c r="P42" s="12"/>
      <c r="Q42" s="10" t="n">
        <f aca="false">COUNTIF('Classi III'!R4:R33,"B")</f>
        <v>5</v>
      </c>
      <c r="R42" s="10"/>
      <c r="S42" s="10" t="n">
        <f aca="false">COUNTIF('Classi III'!T4:T33,"B")</f>
        <v>7</v>
      </c>
      <c r="T42" s="10"/>
      <c r="V42" s="12" t="s">
        <v>17</v>
      </c>
      <c r="W42" s="12"/>
      <c r="X42" s="10" t="n">
        <f aca="false">COUNTIF('Classi III'!Y4:Y33,"B")</f>
        <v>4</v>
      </c>
      <c r="Y42" s="10"/>
      <c r="Z42" s="10" t="n">
        <f aca="false">COUNTIF('Classi III'!AA4:AA33,"B")</f>
        <v>6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COUNTIF('Classi III'!D4:D33,"D")</f>
        <v>2</v>
      </c>
      <c r="D43" s="19"/>
      <c r="E43" s="19" t="n">
        <f aca="false">COUNTIF('Classi III'!F4:F33,"D")</f>
        <v>4</v>
      </c>
      <c r="F43" s="19"/>
      <c r="H43" s="18" t="s">
        <v>18</v>
      </c>
      <c r="I43" s="18"/>
      <c r="J43" s="19" t="n">
        <f aca="false">COUNTIF('Classi III'!K4:K33,"D")</f>
        <v>0</v>
      </c>
      <c r="K43" s="19"/>
      <c r="L43" s="19" t="n">
        <f aca="false">COUNTIF('Classi III'!M4:M33,"D")</f>
        <v>2</v>
      </c>
      <c r="M43" s="19"/>
      <c r="O43" s="18" t="s">
        <v>18</v>
      </c>
      <c r="P43" s="18"/>
      <c r="Q43" s="19" t="n">
        <f aca="false">COUNTIF('Classi III'!R4:R33,"D")</f>
        <v>1</v>
      </c>
      <c r="R43" s="19"/>
      <c r="S43" s="19" t="n">
        <f aca="false">COUNTIF('Classi III'!T4:T33,"D")</f>
        <v>8</v>
      </c>
      <c r="T43" s="19"/>
      <c r="V43" s="18" t="s">
        <v>18</v>
      </c>
      <c r="W43" s="18"/>
      <c r="X43" s="19" t="n">
        <f aca="false">COUNTIF('Classi III'!Y4:Y33,"D")</f>
        <v>3</v>
      </c>
      <c r="Y43" s="19"/>
      <c r="Z43" s="19" t="n">
        <f aca="false">COUNTIF('Classi III'!AA4:AA33,"D")</f>
        <v>9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COUNTIF('Classi III'!D4:D33,"O")</f>
        <v>0</v>
      </c>
      <c r="D44" s="19"/>
      <c r="E44" s="19" t="n">
        <f aca="false">COUNTIF('Classi III'!F4:F33,"O")</f>
        <v>1</v>
      </c>
      <c r="F44" s="19"/>
      <c r="H44" s="18" t="s">
        <v>19</v>
      </c>
      <c r="I44" s="18"/>
      <c r="J44" s="19" t="n">
        <f aca="false">COUNTIF('Classi III'!K4:K33,"O")</f>
        <v>0</v>
      </c>
      <c r="K44" s="19"/>
      <c r="L44" s="19" t="n">
        <f aca="false">COUNTIF('Classi III'!M4:M33,"O")</f>
        <v>0</v>
      </c>
      <c r="M44" s="19"/>
      <c r="O44" s="18" t="s">
        <v>19</v>
      </c>
      <c r="P44" s="18"/>
      <c r="Q44" s="19" t="n">
        <f aca="false">COUNTIF('Classi III'!R4:R33,"O")</f>
        <v>1</v>
      </c>
      <c r="R44" s="19"/>
      <c r="S44" s="19" t="n">
        <f aca="false">COUNTIF('Classi III'!T4:T33,"O")</f>
        <v>2</v>
      </c>
      <c r="T44" s="19"/>
      <c r="V44" s="18" t="s">
        <v>19</v>
      </c>
      <c r="W44" s="18"/>
      <c r="X44" s="19" t="n">
        <f aca="false">COUNTIF('Classi III'!Y4:Y33,"O")</f>
        <v>0</v>
      </c>
      <c r="Y44" s="19"/>
      <c r="Z44" s="19" t="n">
        <f aca="false">COUNTIF('Classi III'!AA4:AA33,"O")</f>
        <v>0</v>
      </c>
      <c r="AA44" s="19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10" sqref="A2 H2 O2 V2"/>
    <protectedRange name="Intervallo7_1" sqref="W4:X33"/>
    <protectedRange name="Intervallo8_1" sqref="Z4:Z33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19" activeCellId="0" sqref="E19"/>
    </sheetView>
  </sheetViews>
  <sheetFormatPr defaultRowHeight="15"/>
  <cols>
    <col collapsed="false" hidden="false" max="2" min="1" style="0" width="8.23469387755102"/>
    <col collapsed="false" hidden="false" max="3" min="3" style="0" width="25.515306122449"/>
    <col collapsed="false" hidden="false" max="4" min="4" style="0" width="19.1683673469388"/>
    <col collapsed="false" hidden="false" max="1025" min="5" style="0" width="8.23469387755102"/>
  </cols>
  <sheetData>
    <row r="2" customFormat="false" ht="15" hidden="false" customHeight="false" outlineLevel="0" collapsed="false">
      <c r="A2" s="0" t="s">
        <v>11</v>
      </c>
    </row>
    <row r="3" customFormat="false" ht="15" hidden="false" customHeight="false" outlineLevel="0" collapsed="false">
      <c r="A3" s="0" t="s">
        <v>10</v>
      </c>
    </row>
    <row r="4" customFormat="false" ht="15" hidden="false" customHeight="false" outlineLevel="0" collapsed="false">
      <c r="A4" s="0" t="s">
        <v>9</v>
      </c>
    </row>
    <row r="6" customFormat="false" ht="15" hidden="false" customHeight="false" outlineLevel="0" collapsed="false">
      <c r="A6" s="0" t="s">
        <v>28</v>
      </c>
      <c r="B6" s="0" t="n">
        <v>49</v>
      </c>
      <c r="C6" s="0" t="s">
        <v>29</v>
      </c>
      <c r="D6" s="0" t="s">
        <v>30</v>
      </c>
    </row>
    <row r="7" customFormat="false" ht="15" hidden="false" customHeight="false" outlineLevel="0" collapsed="false">
      <c r="A7" s="0" t="s">
        <v>31</v>
      </c>
      <c r="B7" s="0" t="n">
        <v>49</v>
      </c>
      <c r="C7" s="0" t="s">
        <v>14</v>
      </c>
      <c r="D7" s="0" t="s">
        <v>32</v>
      </c>
    </row>
    <row r="8" customFormat="false" ht="15" hidden="false" customHeight="false" outlineLevel="0" collapsed="false">
      <c r="A8" s="0" t="s">
        <v>33</v>
      </c>
      <c r="B8" s="0" t="n">
        <v>59</v>
      </c>
      <c r="C8" s="0" t="s">
        <v>15</v>
      </c>
      <c r="D8" s="0" t="s">
        <v>34</v>
      </c>
    </row>
    <row r="9" customFormat="false" ht="15" hidden="false" customHeight="false" outlineLevel="0" collapsed="false">
      <c r="A9" s="0" t="s">
        <v>35</v>
      </c>
      <c r="B9" s="0" t="n">
        <v>69</v>
      </c>
      <c r="C9" s="0" t="s">
        <v>16</v>
      </c>
      <c r="D9" s="0" t="s">
        <v>36</v>
      </c>
    </row>
    <row r="10" customFormat="false" ht="15" hidden="false" customHeight="false" outlineLevel="0" collapsed="false">
      <c r="A10" s="0" t="s">
        <v>37</v>
      </c>
      <c r="B10" s="0" t="n">
        <v>79</v>
      </c>
      <c r="C10" s="0" t="s">
        <v>17</v>
      </c>
      <c r="D10" s="0" t="s">
        <v>38</v>
      </c>
    </row>
    <row r="11" customFormat="false" ht="15" hidden="false" customHeight="false" outlineLevel="0" collapsed="false">
      <c r="A11" s="0" t="s">
        <v>39</v>
      </c>
      <c r="B11" s="0" t="n">
        <v>89</v>
      </c>
      <c r="C11" s="0" t="s">
        <v>18</v>
      </c>
      <c r="D11" s="0" t="s">
        <v>40</v>
      </c>
    </row>
    <row r="12" customFormat="false" ht="15" hidden="false" customHeight="false" outlineLevel="0" collapsed="false">
      <c r="A12" s="0" t="s">
        <v>41</v>
      </c>
      <c r="B12" s="0" t="n">
        <v>99</v>
      </c>
      <c r="C12" s="0" t="s">
        <v>19</v>
      </c>
      <c r="D12" s="0" t="s">
        <v>42</v>
      </c>
    </row>
  </sheetData>
  <sheetProtection sheet="true" password="cec8" formatCells="false" formatColumns="false" formatRows="false" insertColumns="false" insertRows="false" insertHyperlinks="false" deleteColumns="false" deleteRows="false" sort="false" autoFilter="false" pivotTables="fals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LibreOffice/5.0.1.2$Windows_X86_64 LibreOffice_project/81898c9f5c0d43f3473ba111d7b351050be20261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2016-05-29T09:37:02Z</dcterms:created>
  <dc:creator>ABC Musica</dc:creator>
  <dc:language>it-IT</dc:language>
  <dcterms:modified xsi:type="dcterms:W3CDTF">2016-06-27T11:47:29Z</dcterms:modified>
  <cp:revision>7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